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izb.a.sinitskiy\Desktop\Инвест\Отчеты\2025\1 квартал\Январь\"/>
    </mc:Choice>
  </mc:AlternateContent>
  <xr:revisionPtr revIDLastSave="0" documentId="13_ncr:1_{04988473-BA89-4A67-8540-AD0AB47A3BD7}" xr6:coauthVersionLast="47" xr6:coauthVersionMax="47" xr10:uidLastSave="{00000000-0000-0000-0000-000000000000}"/>
  <bookViews>
    <workbookView xWindow="-120" yWindow="-120" windowWidth="29040" windowHeight="15840" tabRatio="647" firstSheet="8" activeTab="11"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8" i="1" l="1"/>
  <c r="G26" i="12"/>
  <c r="C24" i="5"/>
  <c r="C30" i="10"/>
  <c r="AC34" i="10" l="1"/>
  <c r="AB34" i="10"/>
  <c r="AC50" i="10"/>
  <c r="AB50" i="10"/>
  <c r="AC57" i="10"/>
  <c r="AB57" i="10"/>
  <c r="AC42" i="10"/>
  <c r="AB42" i="10"/>
  <c r="AC31" i="10"/>
  <c r="AC32" i="10"/>
  <c r="AC33" i="10"/>
  <c r="AB31" i="10"/>
  <c r="AB32" i="10"/>
  <c r="AB33" i="10"/>
  <c r="AB30" i="10"/>
  <c r="A12" i="12" l="1"/>
  <c r="E21" i="8"/>
  <c r="G30" i="10"/>
  <c r="G21" i="12"/>
  <c r="E12" i="8"/>
  <c r="AC25" i="10"/>
  <c r="AC26" i="10"/>
  <c r="AC28" i="10"/>
  <c r="AC29" i="10"/>
  <c r="AC35" i="10"/>
  <c r="AC36" i="10"/>
  <c r="AC37" i="10"/>
  <c r="AC38" i="10"/>
  <c r="AC39" i="10"/>
  <c r="AC40" i="10"/>
  <c r="AC41" i="10"/>
  <c r="AC43" i="10"/>
  <c r="AC44" i="10"/>
  <c r="AC45" i="10"/>
  <c r="AC46" i="10"/>
  <c r="AC47" i="10"/>
  <c r="AC48" i="10"/>
  <c r="AC49" i="10"/>
  <c r="AC51" i="10"/>
  <c r="AC53" i="10"/>
  <c r="AC54" i="10"/>
  <c r="AC55" i="10"/>
  <c r="AC56" i="10"/>
  <c r="AC58" i="10"/>
  <c r="AC59" i="10"/>
  <c r="AC60" i="10"/>
  <c r="AC61" i="10"/>
  <c r="AC62" i="10"/>
  <c r="AC63" i="10"/>
  <c r="AC64" i="10"/>
  <c r="D30" i="10"/>
  <c r="AC30" i="10" s="1"/>
  <c r="AB25" i="10"/>
  <c r="AB26" i="10"/>
  <c r="AB28" i="10"/>
  <c r="AB29" i="10"/>
  <c r="AB35" i="10"/>
  <c r="AB36" i="10"/>
  <c r="AB37" i="10"/>
  <c r="AB38" i="10"/>
  <c r="AB39" i="10"/>
  <c r="AB40" i="10"/>
  <c r="AB41" i="10"/>
  <c r="AB43" i="10"/>
  <c r="AB44" i="10"/>
  <c r="AB45" i="10"/>
  <c r="AB46" i="10"/>
  <c r="AB47" i="10"/>
  <c r="AB48" i="10"/>
  <c r="AB49" i="10"/>
  <c r="AB51" i="10"/>
  <c r="AB53" i="10"/>
  <c r="AB54" i="10"/>
  <c r="AB55" i="10"/>
  <c r="AB56" i="10"/>
  <c r="AB58" i="10"/>
  <c r="AB59" i="10"/>
  <c r="AB60" i="10"/>
  <c r="AB61" i="10"/>
  <c r="AB62" i="10"/>
  <c r="AB63" i="10"/>
  <c r="G31" i="10"/>
  <c r="G33" i="10"/>
  <c r="AB64" i="10"/>
  <c r="G32" i="10" l="1"/>
  <c r="C24" i="10"/>
  <c r="AC52" i="10" l="1"/>
  <c r="AC24" i="10"/>
  <c r="C52" i="10"/>
  <c r="AB52" i="10" s="1"/>
  <c r="AB24" i="10"/>
  <c r="AC27" i="10"/>
  <c r="C27" i="10"/>
  <c r="AB27" i="10" s="1"/>
  <c r="G24" i="10"/>
  <c r="G27" i="10" l="1"/>
  <c r="A12" i="5"/>
  <c r="A15" i="12" l="1"/>
  <c r="G20" i="12" s="1"/>
  <c r="A9" i="12"/>
  <c r="A15" i="11"/>
  <c r="A12" i="11"/>
  <c r="A9" i="11"/>
  <c r="A15" i="10"/>
  <c r="A12" i="10"/>
  <c r="A9" i="10"/>
  <c r="A15" i="9"/>
  <c r="A12" i="9"/>
  <c r="A9" i="9"/>
  <c r="A15" i="8"/>
  <c r="A9" i="8"/>
  <c r="A15" i="7"/>
  <c r="A12" i="7"/>
  <c r="A9" i="7"/>
  <c r="A15" i="6"/>
  <c r="A12" i="6"/>
  <c r="A9" i="6"/>
  <c r="A15" i="5"/>
  <c r="A9" i="5"/>
  <c r="A14" i="4"/>
  <c r="A11" i="4"/>
  <c r="A8" i="4"/>
  <c r="A14" i="3"/>
  <c r="A11" i="3"/>
  <c r="A8" i="3"/>
  <c r="A14" i="2"/>
  <c r="A11" i="2"/>
  <c r="A8" i="2"/>
</calcChain>
</file>

<file path=xl/sharedStrings.xml><?xml version="1.0" encoding="utf-8"?>
<sst xmlns="http://schemas.openxmlformats.org/spreadsheetml/2006/main" count="903" uniqueCount="498">
  <si>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</si>
  <si>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</si>
  <si>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</si>
  <si>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</si>
  <si>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</si>
  <si>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</si>
  <si>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</si>
  <si>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</si>
  <si>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</si>
  <si>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</si>
  <si>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</si>
  <si>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</si>
  <si>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</si>
  <si>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</si>
  <si>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</si>
  <si>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</si>
  <si>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</si>
  <si>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</si>
  <si>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</si>
  <si>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</si>
  <si>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</si>
  <si>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</si>
  <si>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</si>
  <si>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</si>
  <si>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</si>
  <si>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</si>
  <si>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</si>
  <si>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</si>
  <si>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</si>
  <si>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</si>
  <si>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</si>
  <si>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</si>
  <si>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</si>
  <si>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</si>
  <si>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</si>
  <si>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</si>
  <si>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</si>
  <si>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</si>
  <si>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</si>
  <si>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</si>
  <si>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</si>
  <si>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</si>
  <si>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</si>
  <si>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</si>
  <si>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</si>
  <si>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</si>
  <si>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</si>
  <si>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</si>
  <si>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</si>
  <si>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</si>
  <si>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</si>
  <si>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</si>
  <si>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</si>
  <si>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</si>
  <si>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</si>
  <si>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</si>
  <si>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</si>
  <si>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</si>
  <si>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</si>
  <si>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</si>
  <si>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</si>
  <si>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</si>
  <si>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</si>
  <si>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</si>
  <si>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</si>
  <si>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</si>
  <si>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</si>
  <si>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</si>
  <si>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</si>
  <si>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</si>
  <si>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</si>
  <si>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</si>
  <si>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</si>
  <si>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</si>
  <si>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</si>
  <si>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</si>
  <si>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</si>
  <si>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</si>
  <si>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</si>
  <si>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</si>
  <si>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</si>
  <si>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</si>
  <si>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</si>
  <si>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</si>
  <si>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</si>
  <si>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</si>
  <si>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</si>
  <si>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</si>
  <si>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</si>
  <si>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</si>
  <si>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</si>
  <si>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</si>
  <si>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</si>
  <si>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</si>
  <si>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</si>
  <si>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</si>
  <si>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</si>
  <si>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</si>
  <si>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</si>
  <si>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</si>
  <si>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</si>
  <si>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</si>
  <si>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</si>
  <si>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</si>
  <si>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</si>
  <si>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</si>
  <si>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</si>
  <si>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</si>
  <si>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</si>
  <si>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</si>
  <si>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</si>
  <si>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</si>
  <si>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</si>
  <si>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</si>
  <si>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</si>
  <si>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</si>
  <si>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</si>
  <si>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</si>
  <si>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</si>
  <si>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</si>
  <si>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</si>
  <si>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</si>
  <si>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</si>
  <si>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</si>
  <si>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</si>
  <si>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</si>
  <si>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</si>
  <si>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</si>
  <si>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</si>
  <si>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</si>
  <si>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</si>
  <si>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</si>
  <si>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</si>
  <si>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</si>
  <si>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</si>
  <si>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</si>
  <si>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</si>
  <si>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</si>
  <si>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</si>
  <si>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</si>
  <si>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</si>
  <si>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</si>
  <si>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</si>
  <si>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</si>
  <si>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</si>
  <si>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</si>
  <si>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</si>
  <si>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</si>
  <si>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</si>
  <si>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</si>
  <si>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</si>
  <si>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</si>
  <si>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</si>
  <si>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</si>
  <si>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</si>
  <si>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</si>
  <si>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</si>
  <si>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</si>
  <si>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</si>
  <si>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</si>
  <si>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</si>
  <si>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</si>
  <si>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</si>
  <si>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</si>
  <si>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</si>
  <si>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</si>
  <si>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</si>
  <si>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</si>
  <si>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</si>
  <si>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</si>
  <si>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</si>
  <si>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</si>
  <si>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</si>
  <si>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</si>
  <si>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</si>
  <si>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</si>
  <si>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</si>
  <si>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</si>
  <si>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</si>
  <si>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</si>
  <si>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</si>
  <si>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</si>
  <si>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</si>
  <si>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</si>
  <si>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</si>
  <si>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</si>
  <si>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</si>
  <si>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</si>
  <si>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</si>
  <si>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</si>
  <si>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</si>
  <si>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</si>
  <si>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</si>
  <si>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</si>
  <si>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</si>
  <si>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</si>
  <si>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</si>
  <si>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</si>
  <si>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</si>
  <si>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</si>
  <si>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</si>
  <si>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</si>
  <si>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</si>
  <si>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</si>
  <si>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</si>
  <si>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</si>
  <si>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</si>
  <si>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</si>
  <si>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</si>
  <si>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</si>
  <si>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</si>
  <si>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</si>
  <si>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</si>
  <si>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</si>
  <si>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</si>
  <si>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</si>
  <si>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</si>
  <si>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</si>
  <si>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</si>
  <si>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</si>
  <si>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</si>
  <si>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</si>
  <si>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</si>
  <si>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</si>
  <si>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</si>
  <si>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</si>
  <si>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</si>
  <si>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</si>
  <si>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</si>
  <si>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</si>
  <si>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</si>
  <si>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</si>
  <si>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</si>
  <si>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</si>
  <si>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</si>
  <si>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</si>
  <si>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</si>
  <si>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</si>
  <si>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</si>
  <si>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</si>
  <si>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</si>
  <si>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</si>
  <si>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</si>
  <si>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</si>
  <si>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</si>
  <si>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</si>
  <si>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</si>
  <si>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</si>
  <si>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</si>
  <si>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</si>
  <si>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</si>
  <si>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</si>
  <si>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</si>
  <si>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</si>
  <si>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</si>
  <si>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</si>
  <si>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</si>
  <si>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</si>
  <si>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</si>
  <si>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</si>
  <si>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</si>
  <si>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</si>
  <si>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</si>
  <si>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</si>
  <si>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</si>
  <si>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</si>
  <si>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</si>
  <si>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</si>
  <si>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</si>
  <si>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</si>
  <si>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</si>
  <si>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</si>
  <si>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</si>
  <si>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</si>
  <si>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</si>
  <si>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</si>
  <si>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</si>
  <si>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</si>
  <si>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</si>
  <si>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</si>
  <si>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</si>
  <si>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</si>
  <si>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</si>
  <si>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</si>
  <si>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</si>
  <si>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</si>
  <si>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</si>
  <si>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</si>
  <si>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</si>
  <si>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</si>
  <si>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</si>
  <si>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</si>
  <si>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</si>
  <si>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</si>
  <si>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</si>
  <si>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</si>
  <si>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</si>
  <si>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</si>
  <si>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</si>
  <si>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</si>
  <si>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</si>
  <si>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</si>
  <si>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</si>
  <si>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</si>
  <si>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</si>
  <si>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</si>
  <si>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</si>
  <si>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</si>
  <si>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</si>
  <si>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</si>
  <si>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</si>
  <si>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</si>
  <si>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</si>
  <si>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</si>
  <si>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</si>
  <si>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</si>
  <si>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</si>
  <si>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</si>
  <si>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</si>
  <si>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</si>
  <si>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</si>
  <si>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</si>
  <si>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</si>
  <si>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</si>
  <si>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</si>
  <si>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</si>
  <si>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</si>
  <si>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</si>
  <si>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</si>
  <si>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</si>
  <si>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</si>
  <si>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</si>
  <si>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</si>
  <si>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</si>
  <si>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</si>
  <si>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</si>
  <si>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</si>
  <si>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</si>
  <si>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</si>
  <si>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</si>
  <si>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</si>
  <si>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</si>
  <si>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</si>
  <si>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</si>
  <si>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</si>
  <si>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</si>
  <si>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</si>
  <si>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</si>
  <si>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</si>
  <si>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</si>
  <si>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</si>
  <si>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</si>
  <si>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</si>
  <si>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</si>
  <si>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</si>
  <si>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</si>
  <si>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</si>
  <si>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</si>
  <si>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</si>
  <si>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</si>
  <si>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</si>
  <si>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</si>
  <si>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</si>
  <si>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</si>
  <si>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</si>
  <si>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</si>
  <si>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</si>
  <si>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</si>
  <si>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</si>
  <si>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</si>
  <si>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</si>
  <si>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</si>
  <si>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</si>
  <si>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</si>
  <si>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</si>
  <si>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</si>
  <si>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</si>
  <si>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</si>
  <si>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</si>
  <si>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</si>
  <si>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</si>
  <si>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</si>
  <si>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</si>
  <si>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</si>
  <si>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</si>
  <si>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</si>
  <si>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</si>
  <si>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</si>
  <si>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</si>
  <si>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</si>
  <si>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</si>
  <si>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</si>
  <si>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</si>
  <si>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</si>
  <si>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</si>
  <si>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</si>
  <si>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</si>
  <si>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</si>
  <si>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</si>
  <si>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</si>
  <si>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</si>
  <si>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</si>
  <si>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</si>
  <si>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</si>
  <si>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</si>
  <si>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</si>
  <si>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</si>
  <si>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</si>
  <si>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</si>
  <si>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</si>
  <si>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</si>
  <si>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</si>
  <si>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</si>
  <si>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</si>
  <si>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</si>
  <si>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</si>
  <si>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</si>
  <si>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</si>
  <si>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</si>
  <si>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</si>
  <si>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</si>
  <si>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</si>
  <si>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</si>
  <si>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</si>
  <si>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</si>
  <si>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</si>
  <si>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</si>
  <si>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</si>
  <si>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</si>
  <si>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</si>
  <si>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</si>
  <si>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</si>
  <si>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</si>
  <si>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</si>
  <si>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</si>
  <si>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</si>
  <si>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</si>
  <si>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</si>
  <si>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</si>
  <si>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</si>
  <si>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</si>
  <si>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</si>
  <si>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</si>
  <si>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</si>
  <si>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</si>
  <si>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</si>
  <si>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</si>
  <si>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</si>
  <si>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</si>
  <si>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</si>
  <si>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</si>
  <si>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</si>
  <si>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</si>
  <si>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Год 2020</t>
  </si>
  <si>
    <t>Год 2021</t>
  </si>
  <si>
    <t>Год 2022</t>
  </si>
  <si>
    <t>Год 2023</t>
  </si>
  <si>
    <t>Год 2024</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</si>
  <si>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</si>
  <si>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</si>
  <si>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</si>
  <si>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</si>
  <si>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</si>
  <si>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</si>
  <si>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</si>
  <si>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</si>
  <si>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</si>
  <si>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</si>
  <si>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</si>
  <si>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</si>
  <si>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</si>
  <si>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</si>
  <si>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</si>
  <si>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</si>
  <si>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согласно локально-сметному расчету</t>
  </si>
  <si>
    <t>согласно локально-сметного расчета</t>
  </si>
  <si>
    <t xml:space="preserve">ГУП СК "Ставэлектросеть"  </t>
  </si>
  <si>
    <t>Филиал ГУП СК "Ставэлектросеть"  г.Изобильный</t>
  </si>
  <si>
    <t>Филиал ГУП СК "Ставэлектросеть"     г.Изобльный</t>
  </si>
  <si>
    <t>Сметная стоимость проекта в ценах 2021 года с НДС, млн. руб.</t>
  </si>
  <si>
    <t>Описание состава объектов инвестиционной деятельности их количества и характеристик в отношении каждого такого объекта</t>
  </si>
  <si>
    <t>Строительство с целью модернизации электросети и для возможности резервирования трансформаторных подстанций, целью обеспечения требуемого качества электроэнергии у потребителей   в соответствии требованиям ГОСТ-32144-2013 «Межгосударственный стандарт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снижение технических потерь электроэненргии и количества отключений,  перераспределение нагрузки.</t>
  </si>
  <si>
    <t>Обеспечение требуемого качества электроэнергии у потребителей, снижение технических потерь электроэненргии и количества отключений,  перераспределение нагрузки, возможность резервирования трансформаторных подстанций</t>
  </si>
  <si>
    <t xml:space="preserve">Возможность резервирования трансформаторных подстанций для обеспечения бесперебойного электропитания потребителей. . Выполнение данного мероприятия позволит уменьшить потери электрической энергии при передаче по распределительным электрическим сетям филиала ГУП СК «Ставэлектросеть" г. Изобильный.. </t>
  </si>
  <si>
    <t>г. Изобильный</t>
  </si>
  <si>
    <t>Год раскрытия информации: 2025 год</t>
  </si>
  <si>
    <t xml:space="preserve">План 2025 года </t>
  </si>
  <si>
    <t>2025</t>
  </si>
  <si>
    <t>Год раскрытия информации:  2025 год</t>
  </si>
  <si>
    <t xml:space="preserve"> O_СТР 7 147/2023/ИЗ-ПКУ</t>
  </si>
  <si>
    <t xml:space="preserve">Монтаж ПКУ-10-200/5А
</t>
  </si>
  <si>
    <t>№ 147/2023/ИЗ от 19.02.2024</t>
  </si>
  <si>
    <t>исполнен</t>
  </si>
  <si>
    <t>г. Изобильный, ул. Транспортная</t>
  </si>
  <si>
    <t>Производственная база</t>
  </si>
  <si>
    <t>Концевая опора проетируемой ВЛ-10кВ Ф-222</t>
  </si>
  <si>
    <t>ПКУ-10-200/5А</t>
  </si>
  <si>
    <t>Установка ПКУ-10 на концевой опоре проектируемой ВЛ-10кВ Ф-222 (ТУ №147/2023 ИЗ заявитель ООО "Мукамаркет")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</si>
</sst>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
  </numFmts>
  <fonts count="39"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9">
    <xf numFmtId="0" fontId="0" fillId="0" borderId="0"/>
    <xf numFmtId="0" fontId="8" fillId="0" borderId="0"/>
    <xf numFmtId="0" fontId="9" fillId="0" borderId="0"/>
    <xf numFmtId="0" fontId="11" fillId="0" borderId="0"/>
    <xf numFmtId="0" fontId="9" fillId="0" borderId="0"/>
    <xf numFmtId="0" fontId="18" fillId="0" borderId="0"/>
    <xf numFmtId="0" fontId="29" fillId="0" borderId="0"/>
    <xf numFmtId="0" fontId="9" fillId="0" borderId="0"/>
    <xf numFmtId="0" fontId="34" fillId="0" borderId="0"/>
  </cellStyleXfs>
  <cellXfs count="284">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4" applyFont="1"/>
    <xf numFmtId="0" fontId="13" fillId="0" borderId="0" xfId="4"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5" applyNumberFormat="1" applyFont="1" applyBorder="1" applyAlignment="1">
      <alignment horizontal="center" vertical="center" wrapText="1"/>
    </xf>
    <xf numFmtId="2" fontId="20" fillId="0" borderId="29" xfId="5" applyNumberFormat="1" applyFont="1" applyBorder="1" applyAlignment="1">
      <alignment horizontal="center" vertical="center" wrapText="1"/>
    </xf>
    <xf numFmtId="9" fontId="19" fillId="0" borderId="29" xfId="5" applyNumberFormat="1" applyFont="1" applyBorder="1" applyAlignment="1">
      <alignment horizontal="center" vertical="center" wrapText="1"/>
    </xf>
    <xf numFmtId="2" fontId="21" fillId="0" borderId="29" xfId="5" applyNumberFormat="1" applyFont="1" applyBorder="1" applyAlignment="1">
      <alignment horizontal="center" vertical="center" wrapText="1"/>
    </xf>
    <xf numFmtId="2" fontId="22" fillId="0" borderId="29" xfId="5"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7"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8"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7"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8" applyNumberFormat="1" applyFont="1" applyFill="1" applyBorder="1" applyAlignment="1">
      <alignment horizontal="center" vertical="center" wrapText="1"/>
    </xf>
    <xf numFmtId="49" fontId="36" fillId="0" borderId="12" xfId="8" applyNumberFormat="1" applyFont="1" applyBorder="1" applyAlignment="1">
      <alignment horizontal="center" vertical="center" wrapText="1"/>
    </xf>
    <xf numFmtId="49" fontId="36" fillId="0" borderId="12" xfId="8" applyNumberFormat="1" applyFont="1" applyBorder="1" applyAlignment="1">
      <alignment horizontal="center" vertical="center"/>
    </xf>
    <xf numFmtId="49" fontId="37" fillId="2" borderId="12" xfId="8"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165" fontId="1" fillId="0" borderId="1" xfId="0" applyNumberFormat="1" applyFont="1" applyBorder="1" applyAlignment="1">
      <alignment horizontal="center" vertical="center" wrapText="1"/>
    </xf>
    <xf numFmtId="170" fontId="32" fillId="0" borderId="1" xfId="0" applyNumberFormat="1" applyFont="1" applyBorder="1" applyAlignment="1">
      <alignment horizontal="left" wrapText="1"/>
    </xf>
    <xf numFmtId="0" fontId="1" fillId="0" borderId="1" xfId="0" applyFont="1" applyBorder="1" applyAlignment="1">
      <alignment horizontal="left" vertical="top" wrapText="1"/>
    </xf>
    <xf numFmtId="0" fontId="16" fillId="0" borderId="12" xfId="0" applyFont="1" applyBorder="1" applyAlignment="1">
      <alignment horizontal="left" vertical="center" wrapText="1"/>
    </xf>
    <xf numFmtId="167" fontId="9" fillId="0" borderId="12" xfId="2" applyNumberFormat="1" applyBorder="1" applyAlignment="1">
      <alignment horizontal="center" vertical="center"/>
    </xf>
    <xf numFmtId="168" fontId="9" fillId="0" borderId="12" xfId="2" applyNumberFormat="1" applyBorder="1" applyAlignment="1">
      <alignment horizontal="center" vertical="center"/>
    </xf>
    <xf numFmtId="1" fontId="1" fillId="0" borderId="2" xfId="0" applyNumberFormat="1" applyFont="1" applyBorder="1" applyAlignment="1">
      <alignment horizontal="center" wrapText="1"/>
    </xf>
    <xf numFmtId="0" fontId="1" fillId="0" borderId="12" xfId="0" applyFont="1" applyBorder="1" applyAlignment="1">
      <alignment horizontal="left"/>
    </xf>
    <xf numFmtId="0" fontId="1" fillId="0" borderId="12" xfId="0" applyFont="1" applyBorder="1" applyAlignment="1">
      <alignment horizontal="center" vertical="center" wrapText="1"/>
    </xf>
    <xf numFmtId="0" fontId="1" fillId="0" borderId="12" xfId="0" applyFont="1" applyBorder="1" applyAlignment="1">
      <alignment horizontal="center" vertical="center"/>
    </xf>
    <xf numFmtId="4" fontId="1" fillId="0" borderId="12" xfId="0" applyNumberFormat="1" applyFont="1" applyBorder="1" applyAlignment="1">
      <alignment horizontal="center" vertical="center"/>
    </xf>
    <xf numFmtId="171" fontId="9" fillId="3" borderId="25" xfId="0" applyNumberFormat="1" applyFont="1" applyFill="1" applyBorder="1" applyAlignment="1">
      <alignment horizontal="center" vertical="center"/>
    </xf>
    <xf numFmtId="167" fontId="9" fillId="3" borderId="18" xfId="0" applyNumberFormat="1" applyFont="1" applyFill="1" applyBorder="1" applyAlignment="1">
      <alignment horizontal="center"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6"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2" fillId="0" borderId="0" xfId="0" applyFont="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4" applyFont="1" applyBorder="1" applyAlignment="1">
      <alignment horizontal="center" vertical="center" wrapText="1"/>
    </xf>
    <xf numFmtId="0" fontId="13" fillId="0" borderId="15" xfId="4" applyFont="1" applyBorder="1" applyAlignment="1">
      <alignment horizontal="center" vertical="center"/>
    </xf>
    <xf numFmtId="0" fontId="13" fillId="0" borderId="27" xfId="4"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5" applyFont="1" applyBorder="1" applyAlignment="1">
      <alignment horizontal="left" wrapText="1"/>
    </xf>
    <xf numFmtId="0" fontId="26" fillId="0" borderId="0" xfId="5" applyFont="1" applyAlignment="1">
      <alignment horizontal="left" wrapText="1"/>
    </xf>
    <xf numFmtId="0" fontId="26" fillId="0" borderId="43" xfId="5" applyFont="1" applyBorder="1" applyAlignment="1">
      <alignment horizontal="left" wrapText="1"/>
    </xf>
    <xf numFmtId="0" fontId="26" fillId="0" borderId="44" xfId="5" applyFont="1" applyBorder="1" applyAlignment="1">
      <alignment horizontal="left" wrapText="1"/>
    </xf>
    <xf numFmtId="0" fontId="26" fillId="0" borderId="45" xfId="5" applyFont="1" applyBorder="1" applyAlignment="1">
      <alignment horizontal="left" wrapText="1"/>
    </xf>
    <xf numFmtId="0" fontId="26" fillId="0" borderId="46" xfId="5" applyFont="1" applyBorder="1" applyAlignment="1">
      <alignment horizontal="left" wrapText="1"/>
    </xf>
    <xf numFmtId="0" fontId="26" fillId="0" borderId="36" xfId="5" applyFont="1" applyBorder="1" applyAlignment="1">
      <alignment horizontal="left" wrapText="1"/>
    </xf>
    <xf numFmtId="0" fontId="26" fillId="0" borderId="37" xfId="5" applyFont="1" applyBorder="1" applyAlignment="1">
      <alignment horizontal="left" wrapText="1"/>
    </xf>
    <xf numFmtId="0" fontId="26" fillId="0" borderId="38" xfId="5" applyFont="1" applyBorder="1" applyAlignment="1">
      <alignment horizontal="left" wrapText="1"/>
    </xf>
    <xf numFmtId="0" fontId="27" fillId="0" borderId="36" xfId="5" applyFont="1" applyBorder="1" applyAlignment="1">
      <alignment horizontal="left" wrapText="1"/>
    </xf>
    <xf numFmtId="0" fontId="27" fillId="0" borderId="37" xfId="5" applyFont="1" applyBorder="1" applyAlignment="1">
      <alignment horizontal="left" wrapText="1"/>
    </xf>
    <xf numFmtId="0" fontId="27" fillId="0" borderId="38" xfId="5" applyFont="1" applyBorder="1" applyAlignment="1">
      <alignment horizontal="left" wrapText="1"/>
    </xf>
    <xf numFmtId="0" fontId="19" fillId="0" borderId="36" xfId="5" applyFont="1" applyBorder="1" applyAlignment="1">
      <alignment horizontal="center" wrapText="1"/>
    </xf>
    <xf numFmtId="0" fontId="19" fillId="0" borderId="37" xfId="5" applyFont="1" applyBorder="1" applyAlignment="1">
      <alignment horizontal="center" wrapText="1"/>
    </xf>
    <xf numFmtId="0" fontId="19" fillId="0" borderId="38" xfId="5" applyFont="1" applyBorder="1" applyAlignment="1">
      <alignment horizontal="center" wrapText="1"/>
    </xf>
    <xf numFmtId="0" fontId="19" fillId="0" borderId="39" xfId="5" applyFont="1" applyBorder="1" applyAlignment="1">
      <alignment horizontal="left" wrapText="1"/>
    </xf>
    <xf numFmtId="0" fontId="19" fillId="0" borderId="40" xfId="5" applyFont="1" applyBorder="1" applyAlignment="1">
      <alignment horizontal="left" wrapText="1"/>
    </xf>
    <xf numFmtId="0" fontId="19" fillId="0" borderId="41" xfId="5" applyFont="1" applyBorder="1" applyAlignment="1">
      <alignment horizontal="left" wrapText="1"/>
    </xf>
    <xf numFmtId="0" fontId="19" fillId="0" borderId="42" xfId="5" applyFont="1" applyBorder="1" applyAlignment="1">
      <alignment horizontal="left" wrapText="1"/>
    </xf>
    <xf numFmtId="0" fontId="19" fillId="0" borderId="0" xfId="5" applyFont="1" applyAlignment="1">
      <alignment horizontal="left" wrapText="1"/>
    </xf>
    <xf numFmtId="0" fontId="19" fillId="0" borderId="43" xfId="5" applyFont="1" applyBorder="1" applyAlignment="1">
      <alignment horizontal="left" wrapText="1"/>
    </xf>
    <xf numFmtId="0" fontId="19" fillId="0" borderId="44" xfId="5" applyFont="1" applyBorder="1" applyAlignment="1">
      <alignment horizontal="left" wrapText="1"/>
    </xf>
    <xf numFmtId="0" fontId="19" fillId="0" borderId="45" xfId="5" applyFont="1" applyBorder="1" applyAlignment="1">
      <alignment horizontal="left" wrapText="1"/>
    </xf>
    <xf numFmtId="0" fontId="19" fillId="0" borderId="46" xfId="5" applyFont="1" applyBorder="1" applyAlignment="1">
      <alignment horizontal="left" wrapText="1"/>
    </xf>
    <xf numFmtId="166" fontId="19" fillId="0" borderId="36" xfId="5" applyNumberFormat="1" applyFont="1" applyBorder="1" applyAlignment="1">
      <alignment horizontal="center" wrapText="1"/>
    </xf>
    <xf numFmtId="166" fontId="19" fillId="0" borderId="37" xfId="5" applyNumberFormat="1" applyFont="1" applyBorder="1" applyAlignment="1">
      <alignment horizontal="center" wrapText="1"/>
    </xf>
    <xf numFmtId="166" fontId="19" fillId="0" borderId="38" xfId="5" applyNumberFormat="1" applyFont="1" applyBorder="1" applyAlignment="1">
      <alignment horizontal="center" wrapText="1"/>
    </xf>
    <xf numFmtId="0" fontId="26" fillId="0" borderId="39" xfId="5" applyFont="1" applyBorder="1" applyAlignment="1">
      <alignment horizontal="left" wrapText="1"/>
    </xf>
    <xf numFmtId="0" fontId="26" fillId="0" borderId="40" xfId="5" applyFont="1" applyBorder="1" applyAlignment="1">
      <alignment horizontal="left" wrapText="1"/>
    </xf>
    <xf numFmtId="0" fontId="26" fillId="0" borderId="41" xfId="5" applyFont="1" applyBorder="1" applyAlignment="1">
      <alignment horizontal="left" wrapText="1"/>
    </xf>
    <xf numFmtId="9" fontId="19" fillId="0" borderId="36" xfId="5" applyNumberFormat="1" applyFont="1" applyBorder="1" applyAlignment="1">
      <alignment horizontal="center" wrapText="1"/>
    </xf>
    <xf numFmtId="9" fontId="19" fillId="0" borderId="37" xfId="5" applyNumberFormat="1" applyFont="1" applyBorder="1" applyAlignment="1">
      <alignment horizontal="center" wrapText="1"/>
    </xf>
    <xf numFmtId="9" fontId="19" fillId="0" borderId="38" xfId="5" applyNumberFormat="1" applyFont="1" applyBorder="1" applyAlignment="1">
      <alignment horizontal="center" wrapText="1"/>
    </xf>
    <xf numFmtId="9" fontId="19" fillId="0" borderId="36" xfId="5" applyNumberFormat="1" applyFont="1" applyBorder="1" applyAlignment="1">
      <alignment horizontal="left" wrapText="1"/>
    </xf>
    <xf numFmtId="9" fontId="19" fillId="0" borderId="37" xfId="5" applyNumberFormat="1" applyFont="1" applyBorder="1" applyAlignment="1">
      <alignment horizontal="left" wrapText="1"/>
    </xf>
    <xf numFmtId="9" fontId="19" fillId="0" borderId="38" xfId="5" applyNumberFormat="1" applyFont="1" applyBorder="1" applyAlignment="1">
      <alignment horizontal="left" wrapText="1"/>
    </xf>
    <xf numFmtId="0" fontId="27" fillId="0" borderId="36" xfId="5" applyFont="1" applyBorder="1" applyAlignment="1">
      <alignment horizontal="left" vertical="top" wrapText="1"/>
    </xf>
    <xf numFmtId="0" fontId="27" fillId="0" borderId="37" xfId="5" applyFont="1" applyBorder="1" applyAlignment="1">
      <alignment horizontal="left" vertical="top" wrapText="1"/>
    </xf>
    <xf numFmtId="0" fontId="27" fillId="0" borderId="38" xfId="5" applyFont="1" applyBorder="1" applyAlignment="1">
      <alignment horizontal="left" vertical="top" wrapText="1"/>
    </xf>
    <xf numFmtId="0" fontId="22" fillId="0" borderId="36" xfId="5" applyFont="1" applyBorder="1" applyAlignment="1">
      <alignment horizontal="center" wrapText="1"/>
    </xf>
    <xf numFmtId="0" fontId="22" fillId="0" borderId="37" xfId="5" applyFont="1" applyBorder="1" applyAlignment="1">
      <alignment horizontal="center" wrapText="1"/>
    </xf>
    <xf numFmtId="0" fontId="22" fillId="0" borderId="38" xfId="5" applyFont="1" applyBorder="1" applyAlignment="1">
      <alignment horizontal="center" wrapText="1"/>
    </xf>
    <xf numFmtId="10" fontId="19" fillId="0" borderId="36" xfId="5" applyNumberFormat="1" applyFont="1" applyBorder="1" applyAlignment="1">
      <alignment horizontal="center" wrapText="1"/>
    </xf>
    <xf numFmtId="10" fontId="19" fillId="0" borderId="37" xfId="5" applyNumberFormat="1" applyFont="1" applyBorder="1" applyAlignment="1">
      <alignment horizontal="center" wrapText="1"/>
    </xf>
    <xf numFmtId="10" fontId="19" fillId="0" borderId="38" xfId="5" applyNumberFormat="1" applyFont="1" applyBorder="1" applyAlignment="1">
      <alignment horizontal="center" wrapText="1"/>
    </xf>
    <xf numFmtId="0" fontId="27" fillId="0" borderId="36" xfId="5" applyFont="1" applyBorder="1" applyAlignment="1">
      <alignment horizontal="center" wrapText="1"/>
    </xf>
    <xf numFmtId="0" fontId="27" fillId="0" borderId="37" xfId="5" applyFont="1" applyBorder="1" applyAlignment="1">
      <alignment horizontal="center" wrapText="1"/>
    </xf>
    <xf numFmtId="0" fontId="27" fillId="0" borderId="38" xfId="5" applyFont="1" applyBorder="1" applyAlignment="1">
      <alignment horizontal="center" wrapText="1"/>
    </xf>
    <xf numFmtId="166" fontId="13" fillId="0" borderId="36" xfId="5" applyNumberFormat="1" applyFont="1" applyBorder="1" applyAlignment="1">
      <alignment horizontal="center" wrapText="1"/>
    </xf>
    <xf numFmtId="166" fontId="13" fillId="0" borderId="37" xfId="5" applyNumberFormat="1" applyFont="1" applyBorder="1" applyAlignment="1">
      <alignment horizontal="center" wrapText="1"/>
    </xf>
    <xf numFmtId="166" fontId="13" fillId="0" borderId="38" xfId="5" applyNumberFormat="1" applyFont="1" applyBorder="1" applyAlignment="1">
      <alignment horizontal="center" wrapText="1"/>
    </xf>
    <xf numFmtId="0" fontId="28" fillId="0" borderId="36" xfId="5" applyFont="1" applyBorder="1" applyAlignment="1">
      <alignment horizontal="center" wrapText="1"/>
    </xf>
    <xf numFmtId="0" fontId="28" fillId="0" borderId="37" xfId="5" applyFont="1" applyBorder="1" applyAlignment="1">
      <alignment horizontal="center" wrapText="1"/>
    </xf>
    <xf numFmtId="0" fontId="28" fillId="0" borderId="38" xfId="5" applyFont="1" applyBorder="1" applyAlignment="1">
      <alignment horizontal="center" wrapText="1"/>
    </xf>
    <xf numFmtId="0" fontId="26" fillId="0" borderId="33" xfId="5" applyFont="1" applyBorder="1" applyAlignment="1">
      <alignment horizontal="left" wrapText="1"/>
    </xf>
    <xf numFmtId="0" fontId="26" fillId="0" borderId="34" xfId="5" applyFont="1" applyBorder="1" applyAlignment="1">
      <alignment horizontal="left" wrapText="1"/>
    </xf>
    <xf numFmtId="0" fontId="26" fillId="0" borderId="35" xfId="5" applyFont="1" applyBorder="1" applyAlignment="1">
      <alignment horizontal="left" wrapText="1"/>
    </xf>
    <xf numFmtId="166" fontId="19" fillId="0" borderId="33" xfId="5" applyNumberFormat="1" applyFont="1" applyBorder="1" applyAlignment="1">
      <alignment horizontal="center" wrapText="1"/>
    </xf>
    <xf numFmtId="166" fontId="19" fillId="0" borderId="34" xfId="5" applyNumberFormat="1" applyFont="1" applyBorder="1" applyAlignment="1">
      <alignment horizontal="center" wrapText="1"/>
    </xf>
    <xf numFmtId="166" fontId="19" fillId="0" borderId="35" xfId="5"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7" fillId="0" borderId="1" xfId="0" applyFont="1" applyBorder="1" applyAlignment="1">
      <alignment horizontal="left" vertical="center" wrapText="1"/>
    </xf>
    <xf numFmtId="0" fontId="19" fillId="0" borderId="36" xfId="5" applyFont="1" applyBorder="1" applyAlignment="1">
      <alignment horizontal="left" wrapText="1"/>
    </xf>
    <xf numFmtId="0" fontId="19" fillId="0" borderId="37" xfId="5" applyFont="1" applyBorder="1" applyAlignment="1">
      <alignment horizontal="left" wrapText="1"/>
    </xf>
    <xf numFmtId="0" fontId="19" fillId="0" borderId="38" xfId="5" applyFont="1" applyBorder="1" applyAlignment="1">
      <alignment horizontal="left" wrapText="1"/>
    </xf>
    <xf numFmtId="0" fontId="27" fillId="0" borderId="36" xfId="5" applyFont="1" applyBorder="1" applyAlignment="1">
      <alignment horizontal="left" vertical="center" wrapText="1"/>
    </xf>
    <xf numFmtId="0" fontId="27" fillId="0" borderId="37" xfId="5" applyFont="1" applyBorder="1" applyAlignment="1">
      <alignment horizontal="left" vertical="center" wrapText="1"/>
    </xf>
    <xf numFmtId="0" fontId="27" fillId="0" borderId="38" xfId="5" applyFont="1" applyBorder="1" applyAlignment="1">
      <alignment horizontal="left" vertical="center" wrapText="1"/>
    </xf>
    <xf numFmtId="0" fontId="9" fillId="0" borderId="36" xfId="5" applyFont="1" applyBorder="1" applyAlignment="1">
      <alignment horizontal="left" vertical="center" wrapText="1"/>
    </xf>
    <xf numFmtId="0" fontId="9" fillId="0" borderId="37" xfId="5" applyFont="1" applyBorder="1" applyAlignment="1">
      <alignment horizontal="left" vertical="center" wrapText="1"/>
    </xf>
    <xf numFmtId="0" fontId="9" fillId="0" borderId="38" xfId="5" applyFont="1" applyBorder="1" applyAlignment="1">
      <alignment horizontal="left" vertical="center" wrapText="1"/>
    </xf>
    <xf numFmtId="49" fontId="19" fillId="0" borderId="36" xfId="5" applyNumberFormat="1" applyFont="1" applyBorder="1" applyAlignment="1">
      <alignment horizontal="left" wrapText="1"/>
    </xf>
    <xf numFmtId="49" fontId="19" fillId="0" borderId="37" xfId="5" applyNumberFormat="1" applyFont="1" applyBorder="1" applyAlignment="1">
      <alignment horizontal="left" wrapText="1"/>
    </xf>
    <xf numFmtId="49" fontId="19" fillId="0" borderId="38" xfId="5" applyNumberFormat="1" applyFont="1" applyBorder="1" applyAlignment="1">
      <alignment horizontal="left" wrapText="1"/>
    </xf>
    <xf numFmtId="0" fontId="19" fillId="0" borderId="39" xfId="5" applyFont="1" applyBorder="1" applyAlignment="1">
      <alignment horizontal="center" wrapText="1"/>
    </xf>
    <xf numFmtId="0" fontId="19" fillId="0" borderId="40" xfId="5" applyFont="1" applyBorder="1" applyAlignment="1">
      <alignment horizontal="center" wrapText="1"/>
    </xf>
    <xf numFmtId="0" fontId="19" fillId="0" borderId="41" xfId="5" applyFont="1" applyBorder="1" applyAlignment="1">
      <alignment horizontal="center" wrapText="1"/>
    </xf>
    <xf numFmtId="0" fontId="19" fillId="0" borderId="42" xfId="5" applyFont="1" applyBorder="1" applyAlignment="1">
      <alignment horizontal="center" wrapText="1"/>
    </xf>
    <xf numFmtId="0" fontId="19" fillId="0" borderId="0" xfId="5" applyFont="1" applyAlignment="1">
      <alignment horizontal="center" wrapText="1"/>
    </xf>
    <xf numFmtId="0" fontId="19" fillId="0" borderId="43" xfId="5" applyFont="1" applyBorder="1" applyAlignment="1">
      <alignment horizontal="center" wrapText="1"/>
    </xf>
    <xf numFmtId="0" fontId="19" fillId="0" borderId="44" xfId="5" applyFont="1" applyBorder="1" applyAlignment="1">
      <alignment horizontal="center" wrapText="1"/>
    </xf>
    <xf numFmtId="0" fontId="19" fillId="0" borderId="45" xfId="5" applyFont="1" applyBorder="1" applyAlignment="1">
      <alignment horizontal="center" wrapText="1"/>
    </xf>
    <xf numFmtId="0" fontId="19" fillId="0" borderId="46" xfId="5" applyFont="1" applyBorder="1" applyAlignment="1">
      <alignment horizontal="center" wrapText="1"/>
    </xf>
  </cellXfs>
  <cellStyles count="9">
    <cellStyle name="Обычный" xfId="0" builtinId="0"/>
    <cellStyle name="Обычный 111" xfId="7" xr:uid="{00000000-0005-0000-0000-000001000000}"/>
    <cellStyle name="Обычный 2" xfId="5" xr:uid="{00000000-0005-0000-0000-000002000000}"/>
    <cellStyle name="Обычный 3 2" xfId="2" xr:uid="{00000000-0005-0000-0000-000003000000}"/>
    <cellStyle name="Обычный 5" xfId="3" xr:uid="{00000000-0005-0000-0000-000004000000}"/>
    <cellStyle name="Обычный 6 2 3" xfId="8" xr:uid="{00000000-0005-0000-0000-000005000000}"/>
    <cellStyle name="Обычный 7" xfId="6" xr:uid="{00000000-0005-0000-0000-000006000000}"/>
    <cellStyle name="Обычный_5. анализ эконом эфф" xfId="1" xr:uid="{00000000-0005-0000-0000-000008000000}"/>
    <cellStyle name="Обычный_Форматы по компаниям_last" xfId="4"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49"/>
  <sheetViews>
    <sheetView topLeftCell="A43" zoomScale="85" zoomScaleNormal="85" workbookViewId="0">
      <selection activeCell="C49" sqref="C49"/>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470</v>
      </c>
    </row>
    <row r="5" spans="1:3" s="1" customFormat="1" ht="16.149999999999999" customHeight="1" x14ac:dyDescent="0.25">
      <c r="A5" s="134" t="s">
        <v>485</v>
      </c>
      <c r="B5" s="134"/>
      <c r="C5" s="134"/>
    </row>
    <row r="7" spans="1:3" s="1" customFormat="1" ht="19.149999999999999" customHeight="1" x14ac:dyDescent="0.3">
      <c r="A7" s="135" t="s">
        <v>2</v>
      </c>
      <c r="B7" s="135"/>
      <c r="C7" s="135"/>
    </row>
    <row r="9" spans="1:3" s="1" customFormat="1" ht="16.149999999999999" customHeight="1" x14ac:dyDescent="0.25">
      <c r="A9" s="136" t="s">
        <v>473</v>
      </c>
      <c r="B9" s="136"/>
      <c r="C9" s="136"/>
    </row>
    <row r="10" spans="1:3" s="1" customFormat="1" ht="16.149999999999999" customHeight="1" x14ac:dyDescent="0.25">
      <c r="A10" s="132" t="s">
        <v>3</v>
      </c>
      <c r="B10" s="132"/>
      <c r="C10" s="132"/>
    </row>
    <row r="12" spans="1:3" s="1" customFormat="1" ht="16.149999999999999" customHeight="1" x14ac:dyDescent="0.25">
      <c r="A12" s="137" t="s">
        <v>489</v>
      </c>
      <c r="B12" s="134"/>
      <c r="C12" s="134"/>
    </row>
    <row r="13" spans="1:3" s="1" customFormat="1" ht="16.149999999999999" customHeight="1" x14ac:dyDescent="0.25">
      <c r="A13" s="132" t="s">
        <v>4</v>
      </c>
      <c r="B13" s="132"/>
      <c r="C13" s="132"/>
    </row>
    <row r="15" spans="1:3" s="1" customFormat="1" ht="32.25" customHeight="1" x14ac:dyDescent="0.25">
      <c r="A15" s="131" t="s">
        <v>497</v>
      </c>
      <c r="B15" s="131"/>
      <c r="C15" s="131"/>
    </row>
    <row r="16" spans="1:3" s="1" customFormat="1" ht="16.149999999999999" customHeight="1" x14ac:dyDescent="0.25">
      <c r="A16" s="132" t="s">
        <v>5</v>
      </c>
      <c r="B16" s="132"/>
      <c r="C16" s="132"/>
    </row>
    <row r="18" spans="1:3" s="1" customFormat="1" ht="19.149999999999999" customHeight="1" x14ac:dyDescent="0.3">
      <c r="A18" s="133" t="s">
        <v>6</v>
      </c>
      <c r="B18" s="133"/>
      <c r="C18" s="133"/>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2" t="s">
        <v>460</v>
      </c>
    </row>
    <row r="23" spans="1:3" s="1" customFormat="1" ht="126" x14ac:dyDescent="0.25">
      <c r="A23" s="5">
        <v>2</v>
      </c>
      <c r="B23" s="120" t="s">
        <v>11</v>
      </c>
      <c r="C23" s="120" t="s">
        <v>481</v>
      </c>
    </row>
    <row r="24" spans="1:3" s="1" customFormat="1" ht="48" customHeight="1" x14ac:dyDescent="0.25">
      <c r="A24" s="5">
        <v>3</v>
      </c>
      <c r="B24" s="2" t="s">
        <v>12</v>
      </c>
      <c r="C24" s="22" t="s">
        <v>478</v>
      </c>
    </row>
    <row r="25" spans="1:3" s="1" customFormat="1" ht="32.1" customHeight="1" x14ac:dyDescent="0.25">
      <c r="A25" s="5">
        <v>4</v>
      </c>
      <c r="B25" s="2" t="s">
        <v>13</v>
      </c>
      <c r="C25" s="100" t="s">
        <v>464</v>
      </c>
    </row>
    <row r="26" spans="1:3" s="1" customFormat="1" ht="48" customHeight="1" x14ac:dyDescent="0.25">
      <c r="A26" s="5">
        <v>5</v>
      </c>
      <c r="B26" s="2" t="s">
        <v>14</v>
      </c>
      <c r="C26" s="101" t="s">
        <v>484</v>
      </c>
    </row>
    <row r="27" spans="1:3" s="1" customFormat="1" ht="16.149999999999999" customHeight="1" x14ac:dyDescent="0.25">
      <c r="A27" s="5">
        <v>6</v>
      </c>
      <c r="B27" s="2" t="s">
        <v>15</v>
      </c>
      <c r="C27" s="2" t="s">
        <v>268</v>
      </c>
    </row>
    <row r="28" spans="1:3" s="1" customFormat="1" ht="32.1" customHeight="1" x14ac:dyDescent="0.25">
      <c r="A28" s="5">
        <v>7</v>
      </c>
      <c r="B28" s="2" t="s">
        <v>17</v>
      </c>
      <c r="C28" s="2" t="s">
        <v>268</v>
      </c>
    </row>
    <row r="29" spans="1:3" s="1" customFormat="1" ht="32.1" customHeight="1" x14ac:dyDescent="0.25">
      <c r="A29" s="5">
        <v>8</v>
      </c>
      <c r="B29" s="2" t="s">
        <v>18</v>
      </c>
      <c r="C29" s="2" t="s">
        <v>268</v>
      </c>
    </row>
    <row r="30" spans="1:3" s="1" customFormat="1" ht="32.1" customHeight="1" x14ac:dyDescent="0.25">
      <c r="A30" s="5">
        <v>9</v>
      </c>
      <c r="B30" s="2" t="s">
        <v>19</v>
      </c>
      <c r="C30" s="2" t="s">
        <v>20</v>
      </c>
    </row>
    <row r="31" spans="1:3" s="1" customFormat="1" ht="32.1" customHeight="1" x14ac:dyDescent="0.25">
      <c r="A31" s="5">
        <v>10</v>
      </c>
      <c r="B31" s="2" t="s">
        <v>21</v>
      </c>
      <c r="C31" s="2" t="s">
        <v>268</v>
      </c>
    </row>
    <row r="32" spans="1:3" s="1" customFormat="1" ht="79.150000000000006" customHeight="1" x14ac:dyDescent="0.25">
      <c r="A32" s="5">
        <v>11</v>
      </c>
      <c r="B32" s="2" t="s">
        <v>22</v>
      </c>
      <c r="C32" s="2" t="s">
        <v>444</v>
      </c>
    </row>
    <row r="33" spans="1:3" s="1" customFormat="1" ht="79.150000000000006" customHeight="1" x14ac:dyDescent="0.25">
      <c r="A33" s="5">
        <v>12</v>
      </c>
      <c r="B33" s="2" t="s">
        <v>23</v>
      </c>
      <c r="C33" s="2" t="s">
        <v>268</v>
      </c>
    </row>
    <row r="34" spans="1:3" s="1" customFormat="1" ht="48" customHeight="1" x14ac:dyDescent="0.25">
      <c r="A34" s="5">
        <v>13</v>
      </c>
      <c r="B34" s="2" t="s">
        <v>24</v>
      </c>
      <c r="C34" s="2" t="s">
        <v>268</v>
      </c>
    </row>
    <row r="35" spans="1:3" s="1" customFormat="1" ht="32.1" customHeight="1" x14ac:dyDescent="0.25">
      <c r="A35" s="5">
        <v>14</v>
      </c>
      <c r="B35" s="2" t="s">
        <v>25</v>
      </c>
      <c r="C35" s="2" t="s">
        <v>268</v>
      </c>
    </row>
    <row r="36" spans="1:3" s="1" customFormat="1" ht="16.149999999999999" customHeight="1" x14ac:dyDescent="0.25">
      <c r="A36" s="5">
        <v>15</v>
      </c>
      <c r="B36" s="2" t="s">
        <v>26</v>
      </c>
      <c r="C36" s="102" t="s">
        <v>468</v>
      </c>
    </row>
    <row r="37" spans="1:3" s="1" customFormat="1" ht="16.149999999999999" customHeight="1" x14ac:dyDescent="0.25">
      <c r="A37" s="5">
        <v>16</v>
      </c>
      <c r="B37" s="2" t="s">
        <v>27</v>
      </c>
      <c r="C37" s="102" t="s">
        <v>268</v>
      </c>
    </row>
    <row r="38" spans="1:3" ht="16.149999999999999" customHeight="1" x14ac:dyDescent="0.25">
      <c r="A38" s="2"/>
      <c r="B38" s="2"/>
      <c r="C38" s="2"/>
    </row>
    <row r="39" spans="1:3" s="1" customFormat="1" ht="66.75" customHeight="1" x14ac:dyDescent="0.25">
      <c r="A39" s="5">
        <v>17</v>
      </c>
      <c r="B39" s="2" t="s">
        <v>28</v>
      </c>
      <c r="C39" s="121" t="s">
        <v>490</v>
      </c>
    </row>
    <row r="40" spans="1:3" s="1" customFormat="1" ht="95.1" customHeight="1" x14ac:dyDescent="0.25">
      <c r="A40" s="5">
        <v>18</v>
      </c>
      <c r="B40" s="2" t="s">
        <v>29</v>
      </c>
      <c r="C40" s="2" t="s">
        <v>20</v>
      </c>
    </row>
    <row r="41" spans="1:3" s="1" customFormat="1" ht="63" customHeight="1" x14ac:dyDescent="0.25">
      <c r="A41" s="5">
        <v>19</v>
      </c>
      <c r="B41" s="2" t="s">
        <v>30</v>
      </c>
      <c r="C41" s="2" t="s">
        <v>20</v>
      </c>
    </row>
    <row r="42" spans="1:3" s="1" customFormat="1" ht="158.1" customHeight="1" x14ac:dyDescent="0.25">
      <c r="A42" s="5">
        <v>20</v>
      </c>
      <c r="B42" s="2" t="s">
        <v>31</v>
      </c>
      <c r="C42" s="2" t="s">
        <v>32</v>
      </c>
    </row>
    <row r="43" spans="1:3" s="1" customFormat="1" ht="79.150000000000006" customHeight="1" x14ac:dyDescent="0.25">
      <c r="A43" s="5">
        <v>21</v>
      </c>
      <c r="B43" s="2" t="s">
        <v>33</v>
      </c>
      <c r="C43" s="2" t="s">
        <v>20</v>
      </c>
    </row>
    <row r="44" spans="1:3" s="1" customFormat="1" ht="79.150000000000006" customHeight="1" x14ac:dyDescent="0.25">
      <c r="A44" s="5">
        <v>22</v>
      </c>
      <c r="B44" s="2" t="s">
        <v>34</v>
      </c>
      <c r="C44" s="2" t="s">
        <v>20</v>
      </c>
    </row>
    <row r="45" spans="1:3" s="1" customFormat="1" ht="79.150000000000006" customHeight="1" x14ac:dyDescent="0.25">
      <c r="A45" s="5">
        <v>23</v>
      </c>
      <c r="B45" s="2" t="s">
        <v>35</v>
      </c>
      <c r="C45" s="2" t="s">
        <v>20</v>
      </c>
    </row>
    <row r="46" spans="1:3" ht="16.149999999999999" customHeight="1" x14ac:dyDescent="0.25">
      <c r="A46" s="2"/>
      <c r="B46" s="2"/>
      <c r="C46" s="2"/>
    </row>
    <row r="47" spans="1:3" s="1" customFormat="1" ht="48" customHeight="1" x14ac:dyDescent="0.25">
      <c r="A47" s="5">
        <v>24</v>
      </c>
      <c r="B47" s="2" t="s">
        <v>461</v>
      </c>
      <c r="C47" s="119">
        <v>0.10379678000000001</v>
      </c>
    </row>
    <row r="48" spans="1:3" s="1" customFormat="1" ht="55.5" customHeight="1" x14ac:dyDescent="0.25">
      <c r="A48" s="5">
        <v>25</v>
      </c>
      <c r="B48" s="2" t="s">
        <v>36</v>
      </c>
      <c r="C48" s="119">
        <f>0.30921891*1.2</f>
        <v>0.37106269200000003</v>
      </c>
    </row>
    <row r="49"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1"/>
  <sheetViews>
    <sheetView topLeftCell="L1" zoomScale="85" zoomScaleNormal="85" workbookViewId="0">
      <selection activeCell="R27" sqref="R27"/>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470</v>
      </c>
    </row>
    <row r="4" spans="1:20" s="1" customFormat="1" x14ac:dyDescent="0.25">
      <c r="B4" s="134" t="s">
        <v>485</v>
      </c>
      <c r="C4" s="134"/>
      <c r="D4" s="134"/>
      <c r="E4" s="134"/>
      <c r="F4" s="134"/>
      <c r="G4" s="134"/>
      <c r="H4" s="134"/>
      <c r="I4" s="134"/>
      <c r="J4" s="134"/>
      <c r="K4" s="134"/>
      <c r="L4" s="134"/>
      <c r="M4" s="134"/>
      <c r="N4" s="134"/>
      <c r="O4" s="134"/>
      <c r="P4" s="134"/>
      <c r="Q4" s="134"/>
      <c r="R4" s="134"/>
      <c r="S4" s="134"/>
      <c r="T4" s="134"/>
    </row>
    <row r="6" spans="1:20" s="1" customFormat="1" ht="18.75" x14ac:dyDescent="0.3">
      <c r="A6" s="135" t="s">
        <v>2</v>
      </c>
      <c r="B6" s="135"/>
      <c r="C6" s="135"/>
      <c r="D6" s="135"/>
      <c r="E6" s="135"/>
      <c r="F6" s="135"/>
      <c r="G6" s="135"/>
      <c r="H6" s="135"/>
      <c r="I6" s="135"/>
      <c r="J6" s="135"/>
      <c r="K6" s="135"/>
      <c r="L6" s="135"/>
      <c r="M6" s="135"/>
      <c r="N6" s="135"/>
      <c r="O6" s="135"/>
      <c r="P6" s="135"/>
      <c r="Q6" s="135"/>
      <c r="R6" s="135"/>
      <c r="S6" s="135"/>
      <c r="T6" s="135"/>
    </row>
    <row r="8" spans="1:20" s="1" customFormat="1" x14ac:dyDescent="0.2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x14ac:dyDescent="0.25">
      <c r="A9" s="132" t="s">
        <v>3</v>
      </c>
      <c r="B9" s="132"/>
      <c r="C9" s="132"/>
      <c r="D9" s="132"/>
      <c r="E9" s="132"/>
      <c r="F9" s="132"/>
      <c r="G9" s="132"/>
      <c r="H9" s="132"/>
      <c r="I9" s="132"/>
      <c r="J9" s="132"/>
      <c r="K9" s="132"/>
      <c r="L9" s="132"/>
      <c r="M9" s="132"/>
      <c r="N9" s="132"/>
      <c r="O9" s="132"/>
      <c r="P9" s="132"/>
      <c r="Q9" s="132"/>
      <c r="R9" s="132"/>
      <c r="S9" s="132"/>
      <c r="T9" s="132"/>
    </row>
    <row r="11" spans="1:20" s="1" customFormat="1" x14ac:dyDescent="0.25">
      <c r="A11" s="134" t="str">
        <f>'1. паспорт местоположение '!A12:C12</f>
        <v xml:space="preserve"> O_СТР 7 147/2023/ИЗ-ПКУ</v>
      </c>
      <c r="B11" s="134"/>
      <c r="C11" s="134"/>
      <c r="D11" s="134"/>
      <c r="E11" s="134"/>
      <c r="F11" s="134"/>
      <c r="G11" s="134"/>
      <c r="H11" s="134"/>
      <c r="I11" s="134"/>
      <c r="J11" s="134"/>
      <c r="K11" s="134"/>
      <c r="L11" s="134"/>
      <c r="M11" s="134"/>
      <c r="N11" s="134"/>
      <c r="O11" s="134"/>
      <c r="P11" s="134"/>
      <c r="Q11" s="134"/>
      <c r="R11" s="134"/>
      <c r="S11" s="134"/>
      <c r="T11" s="134"/>
    </row>
    <row r="12" spans="1:20" s="1" customFormat="1" x14ac:dyDescent="0.2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1.75" customHeight="1" x14ac:dyDescent="0.25">
      <c r="A14" s="137" t="str">
        <f>'1. паспорт местоположение '!A15:C15</f>
        <v>Установка ПКУ-10 на концевой опоре проектируемой ВЛ-10кВ Ф-222 (ТУ №147/2023 ИЗ заявитель ООО "Мукамаркет")</v>
      </c>
      <c r="B14" s="137"/>
      <c r="C14" s="137"/>
      <c r="D14" s="137"/>
      <c r="E14" s="137"/>
      <c r="F14" s="137"/>
      <c r="G14" s="137"/>
      <c r="H14" s="137"/>
      <c r="I14" s="137"/>
      <c r="J14" s="137"/>
      <c r="K14" s="137"/>
      <c r="L14" s="137"/>
      <c r="M14" s="137"/>
      <c r="N14" s="137"/>
      <c r="O14" s="137"/>
      <c r="P14" s="137"/>
      <c r="Q14" s="137"/>
      <c r="R14" s="137"/>
      <c r="S14" s="137"/>
      <c r="T14" s="137"/>
    </row>
    <row r="15" spans="1:20" s="1" customFormat="1" x14ac:dyDescent="0.25">
      <c r="A15" s="132" t="s">
        <v>5</v>
      </c>
      <c r="B15" s="132"/>
      <c r="C15" s="132"/>
      <c r="D15" s="132"/>
      <c r="E15" s="132"/>
      <c r="F15" s="132"/>
      <c r="G15" s="132"/>
      <c r="H15" s="132"/>
      <c r="I15" s="132"/>
      <c r="J15" s="132"/>
      <c r="K15" s="132"/>
      <c r="L15" s="132"/>
      <c r="M15" s="132"/>
      <c r="N15" s="132"/>
      <c r="O15" s="132"/>
      <c r="P15" s="132"/>
      <c r="Q15" s="132"/>
      <c r="R15" s="132"/>
      <c r="S15" s="132"/>
      <c r="T15" s="132"/>
    </row>
    <row r="16" spans="1:20" ht="18.75" x14ac:dyDescent="0.3">
      <c r="B16" s="141" t="s">
        <v>37</v>
      </c>
      <c r="C16" s="141"/>
      <c r="D16" s="141"/>
      <c r="E16" s="141"/>
      <c r="F16" s="141"/>
      <c r="G16" s="141"/>
      <c r="H16" s="141"/>
      <c r="I16" s="141"/>
      <c r="J16" s="141"/>
      <c r="K16" s="141"/>
      <c r="L16" s="141"/>
      <c r="M16" s="141"/>
      <c r="N16" s="141"/>
      <c r="O16" s="141"/>
      <c r="P16" s="141"/>
      <c r="Q16" s="141"/>
      <c r="R16" s="141"/>
      <c r="S16" s="141"/>
      <c r="T16" s="141"/>
    </row>
    <row r="18" spans="2:20" s="1" customFormat="1" x14ac:dyDescent="0.25">
      <c r="B18" s="138" t="s">
        <v>7</v>
      </c>
      <c r="C18" s="138" t="s">
        <v>38</v>
      </c>
      <c r="D18" s="138" t="s">
        <v>39</v>
      </c>
      <c r="E18" s="138" t="s">
        <v>40</v>
      </c>
      <c r="F18" s="138" t="s">
        <v>41</v>
      </c>
      <c r="G18" s="138" t="s">
        <v>42</v>
      </c>
      <c r="H18" s="138" t="s">
        <v>43</v>
      </c>
      <c r="I18" s="138" t="s">
        <v>44</v>
      </c>
      <c r="J18" s="138" t="s">
        <v>45</v>
      </c>
      <c r="K18" s="138" t="s">
        <v>46</v>
      </c>
      <c r="L18" s="138" t="s">
        <v>47</v>
      </c>
      <c r="M18" s="138" t="s">
        <v>48</v>
      </c>
      <c r="N18" s="138" t="s">
        <v>49</v>
      </c>
      <c r="O18" s="138" t="s">
        <v>50</v>
      </c>
      <c r="P18" s="138" t="s">
        <v>51</v>
      </c>
      <c r="Q18" s="138" t="s">
        <v>52</v>
      </c>
      <c r="R18" s="140" t="s">
        <v>53</v>
      </c>
      <c r="S18" s="140"/>
      <c r="T18" s="138" t="s">
        <v>54</v>
      </c>
    </row>
    <row r="19" spans="2:20" s="1" customFormat="1" ht="157.5" x14ac:dyDescent="0.25">
      <c r="B19" s="139"/>
      <c r="C19" s="139"/>
      <c r="D19" s="139"/>
      <c r="E19" s="139"/>
      <c r="F19" s="139"/>
      <c r="G19" s="139"/>
      <c r="H19" s="139"/>
      <c r="I19" s="139"/>
      <c r="J19" s="139"/>
      <c r="K19" s="139"/>
      <c r="L19" s="139"/>
      <c r="M19" s="139"/>
      <c r="N19" s="139"/>
      <c r="O19" s="139"/>
      <c r="P19" s="139"/>
      <c r="Q19" s="139"/>
      <c r="R19" s="6" t="s">
        <v>55</v>
      </c>
      <c r="S19" s="6" t="s">
        <v>56</v>
      </c>
      <c r="T19" s="139"/>
    </row>
    <row r="20" spans="2:20" s="7" customFormat="1" x14ac:dyDescent="0.25">
      <c r="B20" s="124">
        <v>1</v>
      </c>
      <c r="C20" s="124">
        <v>2</v>
      </c>
      <c r="D20" s="124">
        <v>3</v>
      </c>
      <c r="E20" s="124">
        <v>4</v>
      </c>
      <c r="F20" s="124">
        <v>5</v>
      </c>
      <c r="G20" s="124">
        <v>6</v>
      </c>
      <c r="H20" s="124">
        <v>7</v>
      </c>
      <c r="I20" s="124">
        <v>8</v>
      </c>
      <c r="J20" s="124">
        <v>9</v>
      </c>
      <c r="K20" s="124">
        <v>10</v>
      </c>
      <c r="L20" s="124">
        <v>11</v>
      </c>
      <c r="M20" s="124">
        <v>12</v>
      </c>
      <c r="N20" s="124">
        <v>13</v>
      </c>
      <c r="O20" s="124">
        <v>14</v>
      </c>
      <c r="P20" s="124">
        <v>15</v>
      </c>
      <c r="Q20" s="124">
        <v>16</v>
      </c>
      <c r="R20" s="124">
        <v>17</v>
      </c>
      <c r="S20" s="124">
        <v>18</v>
      </c>
      <c r="T20" s="124">
        <v>19</v>
      </c>
    </row>
    <row r="21" spans="2:20" ht="47.25" x14ac:dyDescent="0.25">
      <c r="B21" s="125"/>
      <c r="C21" s="126" t="s">
        <v>491</v>
      </c>
      <c r="D21" s="127"/>
      <c r="E21" s="127" t="s">
        <v>492</v>
      </c>
      <c r="F21" s="126" t="s">
        <v>493</v>
      </c>
      <c r="G21" s="127" t="s">
        <v>494</v>
      </c>
      <c r="H21" s="126" t="s">
        <v>495</v>
      </c>
      <c r="I21" s="127">
        <v>2850</v>
      </c>
      <c r="J21" s="127"/>
      <c r="K21" s="127">
        <v>2850</v>
      </c>
      <c r="L21" s="127">
        <v>10</v>
      </c>
      <c r="M21" s="127">
        <v>3</v>
      </c>
      <c r="N21" s="127"/>
      <c r="O21" s="127"/>
      <c r="P21" s="127"/>
      <c r="Q21" s="127"/>
      <c r="R21" s="127"/>
      <c r="S21" s="127"/>
      <c r="T21" s="128">
        <v>3946189.98</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zoomScale="85" zoomScaleNormal="85"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470</v>
      </c>
    </row>
    <row r="4" spans="1:20" s="1" customFormat="1" ht="15.75" x14ac:dyDescent="0.25">
      <c r="B4" s="134" t="s">
        <v>485</v>
      </c>
      <c r="C4" s="134"/>
      <c r="D4" s="134"/>
      <c r="E4" s="134"/>
      <c r="F4" s="134"/>
      <c r="G4" s="134"/>
      <c r="H4" s="134"/>
      <c r="I4" s="134"/>
      <c r="J4" s="134"/>
      <c r="K4" s="134"/>
      <c r="L4" s="134"/>
      <c r="M4" s="134"/>
      <c r="N4" s="134"/>
      <c r="O4" s="134"/>
      <c r="P4" s="134"/>
      <c r="Q4" s="134"/>
      <c r="R4" s="134"/>
      <c r="S4" s="134"/>
      <c r="T4" s="134"/>
    </row>
    <row r="6" spans="1:20" s="1" customFormat="1" ht="18.75" x14ac:dyDescent="0.3">
      <c r="A6" s="135" t="s">
        <v>2</v>
      </c>
      <c r="B6" s="135"/>
      <c r="C6" s="135"/>
      <c r="D6" s="135"/>
      <c r="E6" s="135"/>
      <c r="F6" s="135"/>
      <c r="G6" s="135"/>
      <c r="H6" s="135"/>
      <c r="I6" s="135"/>
      <c r="J6" s="135"/>
      <c r="K6" s="135"/>
      <c r="L6" s="135"/>
      <c r="M6" s="135"/>
      <c r="N6" s="135"/>
      <c r="O6" s="135"/>
      <c r="P6" s="135"/>
      <c r="Q6" s="135"/>
      <c r="R6" s="135"/>
      <c r="S6" s="135"/>
      <c r="T6" s="135"/>
    </row>
    <row r="8" spans="1:20" s="1" customFormat="1" ht="15.75" x14ac:dyDescent="0.2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x14ac:dyDescent="0.25">
      <c r="A9" s="132" t="s">
        <v>3</v>
      </c>
      <c r="B9" s="132"/>
      <c r="C9" s="132"/>
      <c r="D9" s="132"/>
      <c r="E9" s="132"/>
      <c r="F9" s="132"/>
      <c r="G9" s="132"/>
      <c r="H9" s="132"/>
      <c r="I9" s="132"/>
      <c r="J9" s="132"/>
      <c r="K9" s="132"/>
      <c r="L9" s="132"/>
      <c r="M9" s="132"/>
      <c r="N9" s="132"/>
      <c r="O9" s="132"/>
      <c r="P9" s="132"/>
      <c r="Q9" s="132"/>
      <c r="R9" s="132"/>
      <c r="S9" s="132"/>
      <c r="T9" s="132"/>
    </row>
    <row r="11" spans="1:20" s="1" customFormat="1" ht="15.75" x14ac:dyDescent="0.25">
      <c r="A11" s="134" t="str">
        <f>'1. паспорт местоположение '!A12:C12</f>
        <v xml:space="preserve"> O_СТР 7 147/2023/ИЗ-ПКУ</v>
      </c>
      <c r="B11" s="134"/>
      <c r="C11" s="134"/>
      <c r="D11" s="134"/>
      <c r="E11" s="134"/>
      <c r="F11" s="134"/>
      <c r="G11" s="134"/>
      <c r="H11" s="134"/>
      <c r="I11" s="134"/>
      <c r="J11" s="134"/>
      <c r="K11" s="134"/>
      <c r="L11" s="134"/>
      <c r="M11" s="134"/>
      <c r="N11" s="134"/>
      <c r="O11" s="134"/>
      <c r="P11" s="134"/>
      <c r="Q11" s="134"/>
      <c r="R11" s="134"/>
      <c r="S11" s="134"/>
      <c r="T11" s="134"/>
    </row>
    <row r="12" spans="1:20" s="1" customFormat="1" ht="15.75" x14ac:dyDescent="0.2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9.25" customHeight="1" x14ac:dyDescent="0.25">
      <c r="A14" s="142" t="str">
        <f>'1. паспорт местоположение '!A15:C15</f>
        <v>Установка ПКУ-10 на концевой опоре проектируемой ВЛ-10кВ Ф-222 (ТУ №147/2023 ИЗ заявитель ООО "Мукамаркет")</v>
      </c>
      <c r="B14" s="142"/>
      <c r="C14" s="142"/>
      <c r="D14" s="142"/>
      <c r="E14" s="142"/>
      <c r="F14" s="142"/>
      <c r="G14" s="142"/>
      <c r="H14" s="142"/>
      <c r="I14" s="142"/>
      <c r="J14" s="142"/>
      <c r="K14" s="142"/>
      <c r="L14" s="142"/>
      <c r="M14" s="142"/>
      <c r="N14" s="142"/>
      <c r="O14" s="142"/>
      <c r="P14" s="142"/>
      <c r="Q14" s="142"/>
      <c r="R14" s="142"/>
      <c r="S14" s="142"/>
      <c r="T14" s="142"/>
    </row>
    <row r="15" spans="1:20" s="1" customFormat="1" ht="15.75" x14ac:dyDescent="0.25">
      <c r="A15" s="132" t="s">
        <v>5</v>
      </c>
      <c r="B15" s="132"/>
      <c r="C15" s="132"/>
      <c r="D15" s="132"/>
      <c r="E15" s="132"/>
      <c r="F15" s="132"/>
      <c r="G15" s="132"/>
      <c r="H15" s="132"/>
      <c r="I15" s="132"/>
      <c r="J15" s="132"/>
      <c r="K15" s="132"/>
      <c r="L15" s="132"/>
      <c r="M15" s="132"/>
      <c r="N15" s="132"/>
      <c r="O15" s="132"/>
      <c r="P15" s="132"/>
      <c r="Q15" s="132"/>
      <c r="R15" s="132"/>
      <c r="S15" s="132"/>
      <c r="T15" s="132"/>
    </row>
    <row r="17" spans="1:20" s="9" customFormat="1" ht="18.75" x14ac:dyDescent="0.3">
      <c r="A17" s="133" t="s">
        <v>57</v>
      </c>
      <c r="B17" s="133"/>
      <c r="C17" s="133"/>
      <c r="D17" s="133"/>
      <c r="E17" s="133"/>
      <c r="F17" s="133"/>
      <c r="G17" s="133"/>
      <c r="H17" s="133"/>
      <c r="I17" s="133"/>
      <c r="J17" s="133"/>
      <c r="K17" s="133"/>
      <c r="L17" s="133"/>
      <c r="M17" s="133"/>
      <c r="N17" s="133"/>
      <c r="O17" s="133"/>
      <c r="P17" s="133"/>
      <c r="Q17" s="133"/>
      <c r="R17" s="133"/>
      <c r="S17" s="133"/>
      <c r="T17" s="133"/>
    </row>
    <row r="18" spans="1:20" s="1" customFormat="1" ht="15.75" x14ac:dyDescent="0.25"/>
    <row r="19" spans="1:20" s="1" customFormat="1" ht="15.75" x14ac:dyDescent="0.25">
      <c r="A19" s="138" t="s">
        <v>7</v>
      </c>
      <c r="B19" s="138" t="s">
        <v>58</v>
      </c>
      <c r="C19" s="138"/>
      <c r="D19" s="138" t="s">
        <v>59</v>
      </c>
      <c r="E19" s="138" t="s">
        <v>60</v>
      </c>
      <c r="F19" s="138"/>
      <c r="G19" s="138" t="s">
        <v>61</v>
      </c>
      <c r="H19" s="138"/>
      <c r="I19" s="138" t="s">
        <v>62</v>
      </c>
      <c r="J19" s="138"/>
      <c r="K19" s="138" t="s">
        <v>63</v>
      </c>
      <c r="L19" s="138" t="s">
        <v>64</v>
      </c>
      <c r="M19" s="138"/>
      <c r="N19" s="138" t="s">
        <v>65</v>
      </c>
      <c r="O19" s="138"/>
      <c r="P19" s="138" t="s">
        <v>66</v>
      </c>
      <c r="Q19" s="140" t="s">
        <v>67</v>
      </c>
      <c r="R19" s="140"/>
      <c r="S19" s="140" t="s">
        <v>68</v>
      </c>
      <c r="T19" s="140"/>
    </row>
    <row r="20" spans="1:20" s="1" customFormat="1" ht="94.5" x14ac:dyDescent="0.25">
      <c r="A20" s="143"/>
      <c r="B20" s="144"/>
      <c r="C20" s="145"/>
      <c r="D20" s="143"/>
      <c r="E20" s="144"/>
      <c r="F20" s="145"/>
      <c r="G20" s="144"/>
      <c r="H20" s="145"/>
      <c r="I20" s="144"/>
      <c r="J20" s="145"/>
      <c r="K20" s="139"/>
      <c r="L20" s="144"/>
      <c r="M20" s="145"/>
      <c r="N20" s="144"/>
      <c r="O20" s="145"/>
      <c r="P20" s="139"/>
      <c r="Q20" s="6" t="s">
        <v>69</v>
      </c>
      <c r="R20" s="6" t="s">
        <v>70</v>
      </c>
      <c r="S20" s="6" t="s">
        <v>71</v>
      </c>
      <c r="T20" s="6" t="s">
        <v>72</v>
      </c>
    </row>
    <row r="21" spans="1:20" s="1" customFormat="1" ht="15.75" x14ac:dyDescent="0.25">
      <c r="A21" s="139"/>
      <c r="B21" s="6" t="s">
        <v>73</v>
      </c>
      <c r="C21" s="6" t="s">
        <v>74</v>
      </c>
      <c r="D21" s="139"/>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workbookViewId="0">
      <selection activeCell="B23" sqref="B23:AA23"/>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470</v>
      </c>
    </row>
    <row r="4" spans="1:20" s="1" customFormat="1" ht="15.75" x14ac:dyDescent="0.25">
      <c r="B4" s="134" t="s">
        <v>485</v>
      </c>
      <c r="C4" s="134"/>
      <c r="D4" s="134"/>
      <c r="E4" s="134"/>
      <c r="F4" s="134"/>
      <c r="G4" s="134"/>
      <c r="H4" s="134"/>
      <c r="I4" s="134"/>
      <c r="J4" s="134"/>
      <c r="K4" s="134"/>
      <c r="L4" s="134"/>
      <c r="M4" s="134"/>
      <c r="N4" s="134"/>
      <c r="O4" s="134"/>
      <c r="P4" s="134"/>
      <c r="Q4" s="134"/>
      <c r="R4" s="134"/>
      <c r="S4" s="134"/>
      <c r="T4" s="134"/>
    </row>
    <row r="6" spans="1:20" s="1" customFormat="1" ht="18.75" x14ac:dyDescent="0.3">
      <c r="A6" s="135" t="s">
        <v>2</v>
      </c>
      <c r="B6" s="135"/>
      <c r="C6" s="135"/>
      <c r="D6" s="135"/>
      <c r="E6" s="135"/>
      <c r="F6" s="135"/>
      <c r="G6" s="135"/>
      <c r="H6" s="135"/>
      <c r="I6" s="135"/>
      <c r="J6" s="135"/>
      <c r="K6" s="135"/>
      <c r="L6" s="135"/>
      <c r="M6" s="135"/>
      <c r="N6" s="135"/>
      <c r="O6" s="135"/>
      <c r="P6" s="135"/>
      <c r="Q6" s="135"/>
      <c r="R6" s="135"/>
      <c r="S6" s="135"/>
      <c r="T6" s="135"/>
    </row>
    <row r="8" spans="1:20" s="1" customFormat="1" ht="15.75" x14ac:dyDescent="0.2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x14ac:dyDescent="0.25">
      <c r="A9" s="132" t="s">
        <v>3</v>
      </c>
      <c r="B9" s="132"/>
      <c r="C9" s="132"/>
      <c r="D9" s="132"/>
      <c r="E9" s="132"/>
      <c r="F9" s="132"/>
      <c r="G9" s="132"/>
      <c r="H9" s="132"/>
      <c r="I9" s="132"/>
      <c r="J9" s="132"/>
      <c r="K9" s="132"/>
      <c r="L9" s="132"/>
      <c r="M9" s="132"/>
      <c r="N9" s="132"/>
      <c r="O9" s="132"/>
      <c r="P9" s="132"/>
      <c r="Q9" s="132"/>
      <c r="R9" s="132"/>
      <c r="S9" s="132"/>
      <c r="T9" s="132"/>
    </row>
    <row r="11" spans="1:20" s="1" customFormat="1" ht="15.75" x14ac:dyDescent="0.25">
      <c r="A11" s="134" t="str">
        <f>'1. паспорт местоположение '!A12:C12</f>
        <v xml:space="preserve"> O_СТР 7 147/2023/ИЗ-ПКУ</v>
      </c>
      <c r="B11" s="134"/>
      <c r="C11" s="134"/>
      <c r="D11" s="134"/>
      <c r="E11" s="134"/>
      <c r="F11" s="134"/>
      <c r="G11" s="134"/>
      <c r="H11" s="134"/>
      <c r="I11" s="134"/>
      <c r="J11" s="134"/>
      <c r="K11" s="134"/>
      <c r="L11" s="134"/>
      <c r="M11" s="134"/>
      <c r="N11" s="134"/>
      <c r="O11" s="134"/>
      <c r="P11" s="134"/>
      <c r="Q11" s="134"/>
      <c r="R11" s="134"/>
      <c r="S11" s="134"/>
      <c r="T11" s="134"/>
    </row>
    <row r="12" spans="1:20" s="1" customFormat="1" ht="15.75" x14ac:dyDescent="0.2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15.75" x14ac:dyDescent="0.25">
      <c r="A14" s="137" t="str">
        <f>'1. паспорт местоположение '!A15:C15</f>
        <v>Установка ПКУ-10 на концевой опоре проектируемой ВЛ-10кВ Ф-222 (ТУ №147/2023 ИЗ заявитель ООО "Мукамаркет")</v>
      </c>
      <c r="B14" s="137"/>
      <c r="C14" s="137"/>
      <c r="D14" s="137"/>
      <c r="E14" s="137"/>
      <c r="F14" s="137"/>
      <c r="G14" s="137"/>
      <c r="H14" s="137"/>
      <c r="I14" s="137"/>
      <c r="J14" s="137"/>
      <c r="K14" s="137"/>
      <c r="L14" s="137"/>
      <c r="M14" s="137"/>
      <c r="N14" s="137"/>
      <c r="O14" s="137"/>
      <c r="P14" s="137"/>
      <c r="Q14" s="137"/>
      <c r="R14" s="137"/>
      <c r="S14" s="137"/>
      <c r="T14" s="137"/>
    </row>
    <row r="15" spans="1:20" s="1" customFormat="1" ht="15.75" x14ac:dyDescent="0.25">
      <c r="A15" s="132" t="s">
        <v>5</v>
      </c>
      <c r="B15" s="132"/>
      <c r="C15" s="132"/>
      <c r="D15" s="132"/>
      <c r="E15" s="132"/>
      <c r="F15" s="132"/>
      <c r="G15" s="132"/>
      <c r="H15" s="132"/>
      <c r="I15" s="132"/>
      <c r="J15" s="132"/>
      <c r="K15" s="132"/>
      <c r="L15" s="132"/>
      <c r="M15" s="132"/>
      <c r="N15" s="132"/>
      <c r="O15" s="132"/>
      <c r="P15" s="132"/>
      <c r="Q15" s="132"/>
      <c r="R15" s="132"/>
      <c r="S15" s="132"/>
      <c r="T15" s="132"/>
    </row>
    <row r="17" spans="1:27" s="9" customFormat="1" ht="18.75" x14ac:dyDescent="0.3">
      <c r="A17" s="133" t="s">
        <v>75</v>
      </c>
      <c r="B17" s="133"/>
      <c r="C17" s="133"/>
      <c r="D17" s="133"/>
      <c r="E17" s="133"/>
      <c r="F17" s="133"/>
      <c r="G17" s="133"/>
      <c r="H17" s="133"/>
      <c r="I17" s="133"/>
      <c r="J17" s="133"/>
      <c r="K17" s="133"/>
      <c r="L17" s="133"/>
      <c r="M17" s="133"/>
      <c r="N17" s="133"/>
      <c r="O17" s="133"/>
      <c r="P17" s="133"/>
      <c r="Q17" s="133"/>
      <c r="R17" s="133"/>
      <c r="S17" s="133"/>
      <c r="T17" s="133"/>
    </row>
    <row r="19" spans="1:27" s="1" customFormat="1" ht="15.75" x14ac:dyDescent="0.25">
      <c r="A19" s="138" t="s">
        <v>7</v>
      </c>
      <c r="B19" s="138" t="s">
        <v>76</v>
      </c>
      <c r="C19" s="138"/>
      <c r="D19" s="138" t="s">
        <v>77</v>
      </c>
      <c r="E19" s="138"/>
      <c r="F19" s="140" t="s">
        <v>47</v>
      </c>
      <c r="G19" s="140"/>
      <c r="H19" s="140"/>
      <c r="I19" s="140"/>
      <c r="J19" s="138" t="s">
        <v>78</v>
      </c>
      <c r="K19" s="138" t="s">
        <v>79</v>
      </c>
      <c r="L19" s="138"/>
      <c r="M19" s="138" t="s">
        <v>80</v>
      </c>
      <c r="N19" s="138"/>
      <c r="O19" s="138" t="s">
        <v>81</v>
      </c>
      <c r="P19" s="138"/>
      <c r="Q19" s="138" t="s">
        <v>82</v>
      </c>
      <c r="R19" s="138"/>
      <c r="S19" s="138" t="s">
        <v>83</v>
      </c>
      <c r="T19" s="138" t="s">
        <v>84</v>
      </c>
      <c r="U19" s="138" t="s">
        <v>85</v>
      </c>
      <c r="V19" s="138" t="s">
        <v>86</v>
      </c>
      <c r="W19" s="138"/>
      <c r="X19" s="140" t="s">
        <v>67</v>
      </c>
      <c r="Y19" s="140"/>
      <c r="Z19" s="140" t="s">
        <v>68</v>
      </c>
      <c r="AA19" s="140"/>
    </row>
    <row r="20" spans="1:27" s="1" customFormat="1" ht="110.25" x14ac:dyDescent="0.25">
      <c r="A20" s="143"/>
      <c r="B20" s="144"/>
      <c r="C20" s="145"/>
      <c r="D20" s="144"/>
      <c r="E20" s="145"/>
      <c r="F20" s="140" t="s">
        <v>87</v>
      </c>
      <c r="G20" s="140"/>
      <c r="H20" s="140" t="s">
        <v>88</v>
      </c>
      <c r="I20" s="140"/>
      <c r="J20" s="139"/>
      <c r="K20" s="144"/>
      <c r="L20" s="145"/>
      <c r="M20" s="144"/>
      <c r="N20" s="145"/>
      <c r="O20" s="144"/>
      <c r="P20" s="145"/>
      <c r="Q20" s="144"/>
      <c r="R20" s="145"/>
      <c r="S20" s="139"/>
      <c r="T20" s="139"/>
      <c r="U20" s="139"/>
      <c r="V20" s="144"/>
      <c r="W20" s="145"/>
      <c r="X20" s="6" t="s">
        <v>69</v>
      </c>
      <c r="Y20" s="6" t="s">
        <v>70</v>
      </c>
      <c r="Z20" s="6" t="s">
        <v>71</v>
      </c>
      <c r="AA20" s="6" t="s">
        <v>72</v>
      </c>
    </row>
    <row r="21" spans="1:27" s="1" customFormat="1" ht="15.75" x14ac:dyDescent="0.25">
      <c r="A21" s="139"/>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96"/>
      <c r="R23" s="96"/>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10" zoomScale="80" zoomScaleNormal="80" workbookViewId="0">
      <selection activeCell="C30" sqref="C30"/>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470</v>
      </c>
    </row>
    <row r="5" spans="1:3" x14ac:dyDescent="0.25">
      <c r="A5" s="134" t="s">
        <v>485</v>
      </c>
      <c r="B5" s="134"/>
      <c r="C5" s="134"/>
    </row>
    <row r="7" spans="1:3" ht="18.75" x14ac:dyDescent="0.3">
      <c r="A7" s="135" t="s">
        <v>2</v>
      </c>
      <c r="B7" s="135"/>
      <c r="C7" s="135"/>
    </row>
    <row r="9" spans="1:3" x14ac:dyDescent="0.25">
      <c r="A9" s="134" t="str">
        <f>'1. паспорт местоположение '!A9:C9</f>
        <v xml:space="preserve"> ГУП СК  "Ставэлектросеть"</v>
      </c>
      <c r="B9" s="134"/>
      <c r="C9" s="134"/>
    </row>
    <row r="10" spans="1:3" x14ac:dyDescent="0.25">
      <c r="A10" s="132" t="s">
        <v>3</v>
      </c>
      <c r="B10" s="132"/>
      <c r="C10" s="132"/>
    </row>
    <row r="12" spans="1:3" x14ac:dyDescent="0.25">
      <c r="A12" s="134" t="str">
        <f>'1. паспорт местоположение '!A12:C12</f>
        <v xml:space="preserve"> O_СТР 7 147/2023/ИЗ-ПКУ</v>
      </c>
      <c r="B12" s="134"/>
      <c r="C12" s="134"/>
    </row>
    <row r="13" spans="1:3" x14ac:dyDescent="0.25">
      <c r="A13" s="132" t="s">
        <v>4</v>
      </c>
      <c r="B13" s="132"/>
      <c r="C13" s="132"/>
    </row>
    <row r="15" spans="1:3" ht="37.5" customHeight="1" x14ac:dyDescent="0.25">
      <c r="A15" s="142" t="str">
        <f>'1. паспорт местоположение '!A15:C15</f>
        <v>Установка ПКУ-10 на концевой опоре проектируемой ВЛ-10кВ Ф-222 (ТУ №147/2023 ИЗ заявитель ООО "Мукамаркет")</v>
      </c>
      <c r="B15" s="142"/>
      <c r="C15" s="142"/>
    </row>
    <row r="16" spans="1:3" x14ac:dyDescent="0.25">
      <c r="A16" s="132" t="s">
        <v>5</v>
      </c>
      <c r="B16" s="132"/>
      <c r="C16" s="132"/>
    </row>
    <row r="18" spans="1:3" ht="18.75" x14ac:dyDescent="0.3">
      <c r="A18" s="141" t="s">
        <v>89</v>
      </c>
      <c r="B18" s="141"/>
      <c r="C18" s="141"/>
    </row>
    <row r="20" spans="1:3" x14ac:dyDescent="0.25">
      <c r="A20" s="2" t="s">
        <v>7</v>
      </c>
      <c r="B20" s="3" t="s">
        <v>8</v>
      </c>
      <c r="C20" s="3" t="s">
        <v>9</v>
      </c>
    </row>
    <row r="21" spans="1:3" x14ac:dyDescent="0.25">
      <c r="A21" s="4">
        <v>1</v>
      </c>
      <c r="B21" s="4">
        <v>2</v>
      </c>
      <c r="C21" s="4">
        <v>3</v>
      </c>
    </row>
    <row r="22" spans="1:3" ht="91.5" customHeight="1" x14ac:dyDescent="0.25">
      <c r="A22" s="5">
        <v>1</v>
      </c>
      <c r="B22" s="22" t="s">
        <v>90</v>
      </c>
      <c r="C22" s="73" t="s">
        <v>482</v>
      </c>
    </row>
    <row r="23" spans="1:3" ht="64.5" customHeight="1" x14ac:dyDescent="0.25">
      <c r="A23" s="5">
        <v>2</v>
      </c>
      <c r="B23" s="22" t="s">
        <v>91</v>
      </c>
      <c r="C23" s="2"/>
    </row>
    <row r="24" spans="1:3" ht="47.25" x14ac:dyDescent="0.25">
      <c r="A24" s="5">
        <v>3</v>
      </c>
      <c r="B24" s="22" t="s">
        <v>480</v>
      </c>
      <c r="C24" s="117" t="str">
        <f>'1. паспорт местоположение '!C39</f>
        <v xml:space="preserve">Монтаж ПКУ-10-200/5А
</v>
      </c>
    </row>
    <row r="25" spans="1:3" ht="31.5" x14ac:dyDescent="0.25">
      <c r="A25" s="5">
        <v>4</v>
      </c>
      <c r="B25" s="2" t="s">
        <v>92</v>
      </c>
      <c r="C25" s="3"/>
    </row>
    <row r="26" spans="1:3" ht="31.5" x14ac:dyDescent="0.25">
      <c r="A26" s="5">
        <v>5</v>
      </c>
      <c r="B26" s="2" t="s">
        <v>93</v>
      </c>
      <c r="C26" s="22" t="s">
        <v>94</v>
      </c>
    </row>
    <row r="27" spans="1:3" ht="110.25" x14ac:dyDescent="0.25">
      <c r="A27" s="5">
        <v>6</v>
      </c>
      <c r="B27" s="2" t="s">
        <v>95</v>
      </c>
      <c r="C27" s="2" t="s">
        <v>483</v>
      </c>
    </row>
    <row r="28" spans="1:3" x14ac:dyDescent="0.25">
      <c r="A28" s="5">
        <v>7</v>
      </c>
      <c r="B28" s="2" t="s">
        <v>96</v>
      </c>
      <c r="C28" s="109">
        <v>2024</v>
      </c>
    </row>
    <row r="29" spans="1:3" x14ac:dyDescent="0.25">
      <c r="A29" s="5">
        <v>8</v>
      </c>
      <c r="B29" s="2" t="s">
        <v>97</v>
      </c>
      <c r="C29" s="109">
        <v>2025</v>
      </c>
    </row>
    <row r="30" spans="1:3" x14ac:dyDescent="0.25">
      <c r="A30" s="5">
        <v>9</v>
      </c>
      <c r="B30" s="2" t="s">
        <v>98</v>
      </c>
      <c r="C30" s="2"/>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470</v>
      </c>
    </row>
    <row r="4" spans="1:26" ht="15.75" x14ac:dyDescent="0.25">
      <c r="B4" s="1"/>
      <c r="C4" s="1"/>
    </row>
    <row r="5" spans="1:26" ht="15.75" x14ac:dyDescent="0.25">
      <c r="A5" s="137" t="s">
        <v>485</v>
      </c>
      <c r="B5" s="137"/>
      <c r="C5" s="137"/>
      <c r="D5" s="146"/>
      <c r="E5" s="146"/>
      <c r="F5" s="146"/>
      <c r="G5" s="146"/>
      <c r="H5" s="146"/>
      <c r="I5" s="146"/>
      <c r="J5" s="146"/>
      <c r="K5" s="146"/>
      <c r="L5" s="146"/>
      <c r="M5" s="146"/>
      <c r="N5" s="146"/>
      <c r="O5" s="146"/>
      <c r="P5" s="146"/>
      <c r="Q5" s="146"/>
      <c r="R5" s="146"/>
      <c r="S5" s="146"/>
      <c r="T5" s="146"/>
      <c r="U5" s="146"/>
      <c r="V5" s="146"/>
      <c r="W5" s="146"/>
      <c r="X5" s="146"/>
      <c r="Y5" s="146"/>
      <c r="Z5" s="146"/>
    </row>
    <row r="7" spans="1:26" ht="18.75" x14ac:dyDescent="0.3">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x14ac:dyDescent="0.2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x14ac:dyDescent="0.2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x14ac:dyDescent="0.25">
      <c r="A12" s="134" t="str">
        <f>'1. паспорт местоположение '!A12:C12</f>
        <v xml:space="preserve"> O_СТР 7 147/2023/ИЗ-ПКУ</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x14ac:dyDescent="0.2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x14ac:dyDescent="0.25">
      <c r="A15" s="137" t="str">
        <f>'1. паспорт местоположение '!A15:C15</f>
        <v>Установка ПКУ-10 на концевой опоре проектируемой ВЛ-10кВ Ф-222 (ТУ №147/2023 ИЗ заявитель ООО "Мукамаркет")</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x14ac:dyDescent="0.2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14" customFormat="1" ht="15.75" x14ac:dyDescent="0.25">
      <c r="A17" s="13" t="s">
        <v>99</v>
      </c>
    </row>
    <row r="18" spans="1:26" s="15" customFormat="1" ht="15.75" x14ac:dyDescent="0.25">
      <c r="A18" s="147" t="s">
        <v>100</v>
      </c>
      <c r="B18" s="147"/>
      <c r="C18" s="147"/>
      <c r="D18" s="147"/>
      <c r="E18" s="147"/>
      <c r="F18" s="147"/>
      <c r="G18" s="147"/>
      <c r="H18" s="147"/>
      <c r="I18" s="147"/>
      <c r="J18" s="147"/>
      <c r="K18" s="147"/>
      <c r="L18" s="147"/>
      <c r="M18" s="147"/>
      <c r="N18" s="147" t="s">
        <v>101</v>
      </c>
      <c r="O18" s="147"/>
      <c r="P18" s="147"/>
      <c r="Q18" s="147"/>
      <c r="R18" s="147"/>
      <c r="S18" s="147"/>
      <c r="T18" s="147"/>
      <c r="U18" s="147"/>
      <c r="V18" s="147"/>
      <c r="W18" s="147"/>
      <c r="X18" s="147"/>
      <c r="Y18" s="147"/>
      <c r="Z18" s="147"/>
    </row>
    <row r="19" spans="1:26" s="15" customFormat="1" ht="220.5" x14ac:dyDescent="0.25">
      <c r="A19" s="2" t="s">
        <v>102</v>
      </c>
      <c r="B19" s="2" t="s">
        <v>103</v>
      </c>
      <c r="C19" s="2" t="s">
        <v>104</v>
      </c>
      <c r="D19" s="2" t="s">
        <v>105</v>
      </c>
      <c r="E19" s="2" t="s">
        <v>106</v>
      </c>
      <c r="F19" s="2" t="s">
        <v>107</v>
      </c>
      <c r="G19" s="2" t="s">
        <v>108</v>
      </c>
      <c r="H19" s="2" t="s">
        <v>109</v>
      </c>
      <c r="I19" s="2" t="s">
        <v>110</v>
      </c>
      <c r="J19" s="2" t="s">
        <v>111</v>
      </c>
      <c r="K19" s="2" t="s">
        <v>112</v>
      </c>
      <c r="L19" s="2" t="s">
        <v>113</v>
      </c>
      <c r="M19" s="2" t="s">
        <v>114</v>
      </c>
      <c r="N19" s="2" t="s">
        <v>115</v>
      </c>
      <c r="O19" s="2" t="s">
        <v>116</v>
      </c>
      <c r="P19" s="2" t="s">
        <v>117</v>
      </c>
      <c r="Q19" s="2" t="s">
        <v>118</v>
      </c>
      <c r="R19" s="2" t="s">
        <v>109</v>
      </c>
      <c r="S19" s="2" t="s">
        <v>119</v>
      </c>
      <c r="T19" s="2" t="s">
        <v>120</v>
      </c>
      <c r="U19" s="2" t="s">
        <v>121</v>
      </c>
      <c r="V19" s="2" t="s">
        <v>118</v>
      </c>
      <c r="W19" s="2" t="s">
        <v>122</v>
      </c>
      <c r="X19" s="2" t="s">
        <v>123</v>
      </c>
      <c r="Y19" s="2" t="s">
        <v>124</v>
      </c>
      <c r="Z19" s="2" t="s">
        <v>125</v>
      </c>
    </row>
    <row r="20" spans="1:26" s="15"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6" customFormat="1" ht="15.75" x14ac:dyDescent="0.25">
      <c r="A21" s="44"/>
      <c r="B21" s="3"/>
      <c r="C21" s="46"/>
      <c r="D21" s="46"/>
      <c r="E21" s="46"/>
      <c r="F21" s="46"/>
      <c r="G21" s="46"/>
      <c r="H21" s="46"/>
      <c r="I21" s="46"/>
      <c r="J21" s="46"/>
      <c r="K21" s="3"/>
      <c r="L21" s="3"/>
      <c r="M21" s="3"/>
      <c r="N21" s="3"/>
      <c r="O21" s="3"/>
      <c r="P21" s="46"/>
      <c r="Q21" s="46"/>
      <c r="R21" s="46"/>
      <c r="S21" s="46"/>
      <c r="T21" s="46"/>
      <c r="U21" s="46"/>
      <c r="V21" s="46"/>
      <c r="W21" s="46"/>
      <c r="X21" s="46"/>
      <c r="Y21" s="46"/>
      <c r="Z21" s="3"/>
    </row>
    <row r="22" spans="1:26" s="16" customFormat="1" ht="15.75" x14ac:dyDescent="0.25">
      <c r="A22" s="43"/>
      <c r="B22" s="3"/>
      <c r="C22" s="46"/>
      <c r="D22" s="46"/>
      <c r="E22" s="46"/>
      <c r="F22" s="46"/>
      <c r="G22" s="46"/>
      <c r="H22" s="46"/>
      <c r="I22" s="46"/>
      <c r="J22" s="46"/>
      <c r="K22" s="3"/>
      <c r="L22" s="3"/>
      <c r="M22" s="3"/>
      <c r="N22" s="3"/>
      <c r="O22" s="3"/>
      <c r="P22" s="46"/>
      <c r="Q22" s="46"/>
      <c r="R22" s="46"/>
      <c r="S22" s="46"/>
      <c r="T22" s="46"/>
      <c r="U22" s="46"/>
      <c r="V22" s="46"/>
      <c r="W22" s="46"/>
      <c r="X22" s="46"/>
      <c r="Y22" s="46"/>
      <c r="Z22" s="3"/>
    </row>
    <row r="23" spans="1:26" s="16" customFormat="1" ht="15.75" x14ac:dyDescent="0.25">
      <c r="A23" s="44"/>
      <c r="B23" s="3"/>
      <c r="C23" s="46"/>
      <c r="D23" s="46"/>
      <c r="E23" s="46"/>
      <c r="F23" s="46"/>
      <c r="G23" s="46"/>
      <c r="H23" s="46"/>
      <c r="I23" s="46"/>
      <c r="J23" s="46"/>
      <c r="K23" s="3"/>
      <c r="L23" s="3"/>
      <c r="M23" s="3"/>
      <c r="N23" s="3"/>
      <c r="O23" s="3"/>
      <c r="P23" s="46"/>
      <c r="Q23" s="46"/>
      <c r="R23" s="46"/>
      <c r="S23" s="46"/>
      <c r="T23" s="46"/>
      <c r="U23" s="46"/>
      <c r="V23" s="46"/>
      <c r="W23" s="46"/>
      <c r="X23" s="46"/>
      <c r="Y23" s="46"/>
      <c r="Z23" s="3"/>
    </row>
    <row r="24" spans="1:26" s="16" customFormat="1" ht="15.75" x14ac:dyDescent="0.25">
      <c r="A24" s="43"/>
      <c r="B24" s="3"/>
      <c r="C24" s="46"/>
      <c r="D24" s="46"/>
      <c r="E24" s="46"/>
      <c r="F24" s="46"/>
      <c r="G24" s="46"/>
      <c r="H24" s="46"/>
      <c r="I24" s="46"/>
      <c r="J24" s="46"/>
      <c r="K24" s="3"/>
      <c r="L24" s="3"/>
      <c r="M24" s="3"/>
      <c r="N24" s="3"/>
      <c r="O24" s="3"/>
      <c r="P24" s="46"/>
      <c r="Q24" s="46"/>
      <c r="R24" s="46"/>
      <c r="S24" s="46"/>
      <c r="T24" s="46"/>
      <c r="U24" s="46"/>
      <c r="V24" s="46"/>
      <c r="W24" s="46"/>
      <c r="X24" s="46"/>
      <c r="Y24" s="46"/>
      <c r="Z24" s="3"/>
    </row>
    <row r="25" spans="1:26" s="16" customFormat="1" ht="15.75" x14ac:dyDescent="0.25">
      <c r="A25" s="44"/>
      <c r="B25" s="3"/>
      <c r="C25" s="46"/>
      <c r="D25" s="46"/>
      <c r="E25" s="46"/>
      <c r="F25" s="46"/>
      <c r="G25" s="46"/>
      <c r="H25" s="46"/>
      <c r="I25" s="46"/>
      <c r="J25" s="46"/>
      <c r="K25" s="3"/>
      <c r="L25" s="3"/>
      <c r="M25" s="3"/>
      <c r="N25" s="3"/>
      <c r="O25" s="3"/>
      <c r="P25" s="46"/>
      <c r="Q25" s="46"/>
      <c r="R25" s="46"/>
      <c r="S25" s="46"/>
      <c r="T25" s="46"/>
      <c r="U25" s="46"/>
      <c r="V25" s="46"/>
      <c r="W25" s="46"/>
      <c r="X25" s="46"/>
      <c r="Y25" s="46"/>
      <c r="Z25" s="3"/>
    </row>
    <row r="26" spans="1:26" s="47" customFormat="1" ht="15.75" x14ac:dyDescent="0.25">
      <c r="A26" s="45"/>
      <c r="B26" s="3"/>
      <c r="C26" s="46"/>
      <c r="D26" s="46"/>
      <c r="E26" s="46"/>
      <c r="F26" s="46"/>
      <c r="G26" s="46"/>
      <c r="H26" s="46"/>
      <c r="I26" s="46"/>
      <c r="J26" s="46"/>
      <c r="K26" s="45"/>
      <c r="L26" s="45"/>
      <c r="M26" s="46"/>
      <c r="N26" s="46"/>
      <c r="O26" s="46"/>
      <c r="P26" s="46"/>
      <c r="Q26" s="46"/>
      <c r="R26" s="46"/>
      <c r="S26" s="46"/>
      <c r="T26" s="46"/>
      <c r="U26" s="46"/>
      <c r="V26" s="46"/>
      <c r="W26" s="46"/>
      <c r="X26" s="46"/>
      <c r="Y26" s="46"/>
      <c r="Z26" s="45"/>
    </row>
    <row r="27" spans="1:26" s="47" customFormat="1" ht="15.75" x14ac:dyDescent="0.25">
      <c r="A27" s="48"/>
      <c r="B27" s="48"/>
      <c r="C27" s="48"/>
      <c r="D27" s="48"/>
      <c r="E27" s="48"/>
      <c r="F27" s="48"/>
      <c r="G27" s="48"/>
      <c r="H27" s="48"/>
      <c r="I27" s="48"/>
      <c r="J27" s="48"/>
      <c r="K27" s="48"/>
      <c r="L27" s="48"/>
      <c r="M27" s="48"/>
      <c r="N27" s="48"/>
      <c r="O27" s="48"/>
      <c r="P27" s="48"/>
      <c r="Q27" s="48"/>
      <c r="R27" s="48"/>
      <c r="S27" s="48"/>
      <c r="T27" s="48"/>
      <c r="U27" s="48"/>
      <c r="V27" s="48"/>
      <c r="W27" s="48"/>
      <c r="X27" s="48"/>
      <c r="Y27" s="48"/>
    </row>
    <row r="28" spans="1:26" s="47" customFormat="1" ht="15.75" x14ac:dyDescent="0.25">
      <c r="A28" s="48"/>
      <c r="B28" s="48"/>
      <c r="C28" s="48"/>
      <c r="D28" s="48"/>
      <c r="E28" s="48"/>
      <c r="F28" s="48"/>
      <c r="G28" s="48"/>
      <c r="H28" s="48"/>
      <c r="I28" s="48"/>
      <c r="J28" s="48"/>
      <c r="K28" s="48"/>
      <c r="L28" s="48"/>
      <c r="M28" s="48"/>
      <c r="N28" s="48"/>
      <c r="O28" s="48"/>
      <c r="P28" s="48"/>
      <c r="Q28" s="48"/>
      <c r="R28" s="48"/>
      <c r="S28" s="48"/>
      <c r="T28" s="48"/>
      <c r="U28" s="48"/>
      <c r="V28" s="48"/>
      <c r="W28" s="48"/>
      <c r="X28" s="48"/>
      <c r="Y28" s="48"/>
    </row>
    <row r="29" spans="1:26" s="47" customFormat="1" ht="15.75" x14ac:dyDescent="0.25">
      <c r="B29" s="48"/>
      <c r="C29" s="48"/>
      <c r="D29" s="48"/>
      <c r="E29" s="48"/>
      <c r="F29" s="48"/>
      <c r="G29" s="48"/>
      <c r="H29" s="48"/>
      <c r="I29" s="48"/>
      <c r="J29" s="48"/>
      <c r="K29" s="48"/>
      <c r="L29" s="48"/>
      <c r="M29" s="48"/>
      <c r="N29" s="48"/>
      <c r="O29" s="48"/>
      <c r="P29" s="48"/>
      <c r="Q29" s="48"/>
      <c r="R29" s="48"/>
      <c r="S29" s="48"/>
      <c r="T29" s="48"/>
      <c r="U29" s="48"/>
      <c r="V29" s="48"/>
      <c r="W29" s="48"/>
      <c r="X29" s="48"/>
      <c r="Y29" s="48"/>
    </row>
    <row r="30" spans="1:26" s="47" customFormat="1" ht="15.75" x14ac:dyDescent="0.25">
      <c r="A30" s="48"/>
      <c r="B30" s="48"/>
      <c r="C30" s="48"/>
      <c r="D30" s="48"/>
      <c r="E30" s="48"/>
      <c r="F30" s="48"/>
      <c r="G30" s="48"/>
      <c r="H30" s="48"/>
      <c r="I30" s="48"/>
      <c r="J30" s="48"/>
      <c r="K30" s="48"/>
      <c r="L30" s="48"/>
      <c r="M30" s="48"/>
      <c r="N30" s="48"/>
      <c r="O30" s="48"/>
      <c r="P30" s="48"/>
      <c r="Q30" s="48"/>
      <c r="R30" s="48"/>
      <c r="S30" s="48"/>
      <c r="T30" s="48"/>
      <c r="U30" s="48"/>
      <c r="V30" s="48"/>
      <c r="W30" s="48"/>
      <c r="X30" s="48"/>
      <c r="Y30" s="48"/>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126</v>
      </c>
      <c r="M1" s="1" t="s">
        <v>0</v>
      </c>
    </row>
    <row r="2" spans="1:15" ht="15.75" x14ac:dyDescent="0.25">
      <c r="C2" s="1" t="s">
        <v>126</v>
      </c>
      <c r="M2" s="1" t="s">
        <v>1</v>
      </c>
    </row>
    <row r="3" spans="1:15" ht="15.75" x14ac:dyDescent="0.25">
      <c r="C3" s="1" t="s">
        <v>126</v>
      </c>
      <c r="M3" s="1" t="s">
        <v>470</v>
      </c>
    </row>
    <row r="4" spans="1:15" ht="15" x14ac:dyDescent="0.25"/>
    <row r="5" spans="1:15" ht="15.75" x14ac:dyDescent="0.25">
      <c r="A5" s="134" t="s">
        <v>485</v>
      </c>
      <c r="B5" s="134"/>
      <c r="C5" s="134"/>
      <c r="D5" s="134"/>
      <c r="E5" s="134"/>
      <c r="F5" s="134"/>
      <c r="G5" s="134"/>
      <c r="H5" s="134"/>
      <c r="I5" s="134"/>
      <c r="J5" s="134"/>
      <c r="K5" s="134"/>
      <c r="L5" s="134"/>
      <c r="M5" s="134"/>
      <c r="N5" s="134"/>
      <c r="O5" s="134"/>
    </row>
    <row r="6" spans="1:15" ht="15" x14ac:dyDescent="0.25"/>
    <row r="7" spans="1:15" ht="18.75" x14ac:dyDescent="0.3">
      <c r="A7" s="135" t="s">
        <v>2</v>
      </c>
      <c r="B7" s="135"/>
      <c r="C7" s="135"/>
      <c r="D7" s="135"/>
      <c r="E7" s="135"/>
      <c r="F7" s="135"/>
      <c r="G7" s="135"/>
      <c r="H7" s="135"/>
      <c r="I7" s="135"/>
      <c r="J7" s="135"/>
      <c r="K7" s="135"/>
      <c r="L7" s="135"/>
      <c r="M7" s="135"/>
      <c r="N7" s="135"/>
      <c r="O7" s="135"/>
    </row>
    <row r="8" spans="1:15" ht="15" x14ac:dyDescent="0.25"/>
    <row r="9" spans="1:15" ht="15.75" x14ac:dyDescent="0.2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x14ac:dyDescent="0.25">
      <c r="A10" s="132" t="s">
        <v>3</v>
      </c>
      <c r="B10" s="132"/>
      <c r="C10" s="132"/>
      <c r="D10" s="132"/>
      <c r="E10" s="132"/>
      <c r="F10" s="132"/>
      <c r="G10" s="132"/>
      <c r="H10" s="132"/>
      <c r="I10" s="132"/>
      <c r="J10" s="132"/>
      <c r="K10" s="132"/>
      <c r="L10" s="132"/>
      <c r="M10" s="132"/>
      <c r="N10" s="132"/>
      <c r="O10" s="132"/>
    </row>
    <row r="11" spans="1:15" ht="15" x14ac:dyDescent="0.25"/>
    <row r="12" spans="1:15" ht="15.75" x14ac:dyDescent="0.25">
      <c r="A12" s="134" t="str">
        <f>'1. паспорт местоположение '!A12:C12</f>
        <v xml:space="preserve"> O_СТР 7 147/2023/ИЗ-ПКУ</v>
      </c>
      <c r="B12" s="134"/>
      <c r="C12" s="134"/>
      <c r="D12" s="134"/>
      <c r="E12" s="134"/>
      <c r="F12" s="134"/>
      <c r="G12" s="134"/>
      <c r="H12" s="134"/>
      <c r="I12" s="134"/>
      <c r="J12" s="134"/>
      <c r="K12" s="134"/>
      <c r="L12" s="134"/>
      <c r="M12" s="134"/>
      <c r="N12" s="134"/>
      <c r="O12" s="134"/>
    </row>
    <row r="13" spans="1:15" ht="15.75" x14ac:dyDescent="0.25">
      <c r="A13" s="132" t="s">
        <v>4</v>
      </c>
      <c r="B13" s="132"/>
      <c r="C13" s="132"/>
      <c r="D13" s="132"/>
      <c r="E13" s="132"/>
      <c r="F13" s="132"/>
      <c r="G13" s="132"/>
      <c r="H13" s="132"/>
      <c r="I13" s="132"/>
      <c r="J13" s="132"/>
      <c r="K13" s="132"/>
      <c r="L13" s="132"/>
      <c r="M13" s="132"/>
      <c r="N13" s="132"/>
      <c r="O13" s="132"/>
    </row>
    <row r="14" spans="1:15" ht="15" x14ac:dyDescent="0.25"/>
    <row r="15" spans="1:15" ht="33.75" customHeight="1" x14ac:dyDescent="0.25">
      <c r="A15" s="142" t="str">
        <f>'1. паспорт местоположение '!A15:C15</f>
        <v>Установка ПКУ-10 на концевой опоре проектируемой ВЛ-10кВ Ф-222 (ТУ №147/2023 ИЗ заявитель ООО "Мукамаркет")</v>
      </c>
      <c r="B15" s="142"/>
      <c r="C15" s="142"/>
      <c r="D15" s="142"/>
      <c r="E15" s="142"/>
      <c r="F15" s="142"/>
      <c r="G15" s="142"/>
      <c r="H15" s="142"/>
      <c r="I15" s="142"/>
      <c r="J15" s="142"/>
      <c r="K15" s="142"/>
      <c r="L15" s="142"/>
      <c r="M15" s="142"/>
      <c r="N15" s="142"/>
      <c r="O15" s="142"/>
    </row>
    <row r="16" spans="1:15" ht="15.75" x14ac:dyDescent="0.25">
      <c r="A16" s="132" t="s">
        <v>5</v>
      </c>
      <c r="B16" s="132"/>
      <c r="C16" s="132"/>
      <c r="D16" s="132"/>
      <c r="E16" s="132"/>
      <c r="F16" s="132"/>
      <c r="G16" s="132"/>
      <c r="H16" s="132"/>
      <c r="I16" s="132"/>
      <c r="J16" s="132"/>
      <c r="K16" s="132"/>
      <c r="L16" s="132"/>
      <c r="M16" s="132"/>
      <c r="N16" s="132"/>
      <c r="O16" s="132"/>
    </row>
    <row r="17" spans="1:15" ht="15" x14ac:dyDescent="0.25"/>
    <row r="18" spans="1:15" ht="18.75" x14ac:dyDescent="0.3">
      <c r="A18" s="141" t="s">
        <v>127</v>
      </c>
      <c r="B18" s="141"/>
      <c r="C18" s="141"/>
      <c r="D18" s="141"/>
      <c r="E18" s="141"/>
      <c r="F18" s="141"/>
      <c r="G18" s="141"/>
      <c r="H18" s="141"/>
      <c r="I18" s="141"/>
      <c r="J18" s="141"/>
      <c r="K18" s="141"/>
      <c r="L18" s="141"/>
      <c r="M18" s="141"/>
      <c r="N18" s="141"/>
      <c r="O18" s="141"/>
    </row>
    <row r="19" spans="1:15" ht="15.75" x14ac:dyDescent="0.25">
      <c r="A19" s="148" t="s">
        <v>7</v>
      </c>
      <c r="B19" s="148" t="s">
        <v>128</v>
      </c>
      <c r="C19" s="148" t="s">
        <v>129</v>
      </c>
      <c r="D19" s="148" t="s">
        <v>130</v>
      </c>
      <c r="E19" s="147" t="s">
        <v>131</v>
      </c>
      <c r="F19" s="147"/>
      <c r="G19" s="147"/>
      <c r="H19" s="147"/>
      <c r="I19" s="147"/>
      <c r="J19" s="147" t="s">
        <v>132</v>
      </c>
      <c r="K19" s="147"/>
      <c r="L19" s="147"/>
      <c r="M19" s="147"/>
      <c r="N19" s="147"/>
      <c r="O19" s="147"/>
    </row>
    <row r="20" spans="1:15" ht="15.75" x14ac:dyDescent="0.25">
      <c r="A20" s="149"/>
      <c r="B20" s="149"/>
      <c r="C20" s="149"/>
      <c r="D20" s="149"/>
      <c r="E20" s="2" t="s">
        <v>133</v>
      </c>
      <c r="F20" s="2" t="s">
        <v>134</v>
      </c>
      <c r="G20" s="2" t="s">
        <v>135</v>
      </c>
      <c r="H20" s="2" t="s">
        <v>136</v>
      </c>
      <c r="I20" s="2" t="s">
        <v>137</v>
      </c>
      <c r="J20" s="17">
        <v>2020</v>
      </c>
      <c r="K20" s="17">
        <v>2021</v>
      </c>
      <c r="L20" s="17">
        <v>2022</v>
      </c>
      <c r="M20" s="17">
        <v>2023</v>
      </c>
      <c r="N20" s="17">
        <v>2024</v>
      </c>
      <c r="O20" s="17">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8"/>
      <c r="B22" s="18"/>
      <c r="C22" s="18"/>
      <c r="D22" s="18"/>
      <c r="E22" s="18"/>
      <c r="F22" s="18"/>
      <c r="G22" s="18"/>
      <c r="H22" s="18"/>
      <c r="I22" s="18"/>
      <c r="J22" s="18"/>
      <c r="K22" s="18"/>
      <c r="L22" s="18"/>
      <c r="M22" s="18"/>
      <c r="N22" s="18"/>
      <c r="O22" s="18"/>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topLeftCell="A13"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126</v>
      </c>
      <c r="J1" s="1" t="s">
        <v>0</v>
      </c>
    </row>
    <row r="2" spans="1:12" ht="16.149999999999999" customHeight="1" x14ac:dyDescent="0.25">
      <c r="C2" s="1" t="s">
        <v>126</v>
      </c>
      <c r="J2" s="1" t="s">
        <v>1</v>
      </c>
    </row>
    <row r="3" spans="1:12" ht="16.149999999999999" customHeight="1" x14ac:dyDescent="0.25">
      <c r="C3" s="1" t="s">
        <v>126</v>
      </c>
      <c r="J3" s="1" t="s">
        <v>470</v>
      </c>
    </row>
    <row r="4" spans="1:12" ht="16.149999999999999" customHeight="1" x14ac:dyDescent="0.25"/>
    <row r="5" spans="1:12" ht="16.149999999999999" customHeight="1" x14ac:dyDescent="0.25">
      <c r="A5" s="134" t="s">
        <v>485</v>
      </c>
      <c r="B5" s="134"/>
      <c r="C5" s="134"/>
      <c r="D5" s="134"/>
      <c r="E5" s="134"/>
      <c r="F5" s="134"/>
      <c r="G5" s="134"/>
      <c r="H5" s="134"/>
      <c r="I5" s="134"/>
      <c r="J5" s="134"/>
      <c r="K5" s="134"/>
      <c r="L5" s="134"/>
    </row>
    <row r="6" spans="1:12" ht="16.149999999999999" customHeight="1" x14ac:dyDescent="0.25"/>
    <row r="7" spans="1:12" ht="19.149999999999999" customHeight="1" x14ac:dyDescent="0.3">
      <c r="A7" s="135" t="s">
        <v>2</v>
      </c>
      <c r="B7" s="135"/>
      <c r="C7" s="135"/>
      <c r="D7" s="135"/>
      <c r="E7" s="135"/>
      <c r="F7" s="135"/>
      <c r="G7" s="135"/>
      <c r="H7" s="135"/>
      <c r="I7" s="135"/>
      <c r="J7" s="135"/>
      <c r="K7" s="135"/>
      <c r="L7" s="135"/>
    </row>
    <row r="8" spans="1:12" ht="16.149999999999999" customHeight="1" x14ac:dyDescent="0.25"/>
    <row r="9" spans="1:12" ht="16.149999999999999" customHeight="1" x14ac:dyDescent="0.2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x14ac:dyDescent="0.25">
      <c r="A10" s="132" t="s">
        <v>3</v>
      </c>
      <c r="B10" s="132"/>
      <c r="C10" s="132"/>
      <c r="D10" s="132"/>
      <c r="E10" s="132"/>
      <c r="F10" s="132"/>
      <c r="G10" s="132"/>
      <c r="H10" s="132"/>
      <c r="I10" s="132"/>
      <c r="J10" s="132"/>
      <c r="K10" s="132"/>
      <c r="L10" s="132"/>
    </row>
    <row r="11" spans="1:12" ht="16.149999999999999" customHeight="1" x14ac:dyDescent="0.25"/>
    <row r="12" spans="1:12" ht="16.149999999999999" customHeight="1" x14ac:dyDescent="0.3">
      <c r="E12" s="172" t="str">
        <f>'1. паспорт местоположение '!A12</f>
        <v xml:space="preserve"> O_СТР 7 147/2023/ИЗ-ПКУ</v>
      </c>
      <c r="F12" s="172"/>
      <c r="G12" s="172"/>
      <c r="H12" s="172"/>
    </row>
    <row r="13" spans="1:12" ht="16.149999999999999" customHeight="1" x14ac:dyDescent="0.25">
      <c r="A13" s="132" t="s">
        <v>4</v>
      </c>
      <c r="B13" s="132"/>
      <c r="C13" s="132"/>
      <c r="D13" s="132"/>
      <c r="E13" s="132"/>
      <c r="F13" s="132"/>
      <c r="G13" s="132"/>
      <c r="H13" s="132"/>
      <c r="I13" s="132"/>
      <c r="J13" s="132"/>
      <c r="K13" s="132"/>
      <c r="L13" s="132"/>
    </row>
    <row r="14" spans="1:12" ht="16.149999999999999" customHeight="1" x14ac:dyDescent="0.25"/>
    <row r="15" spans="1:12" ht="32.1" customHeight="1" x14ac:dyDescent="0.25">
      <c r="A15" s="137" t="str">
        <f>'1. паспорт местоположение '!A15:C15</f>
        <v>Установка ПКУ-10 на концевой опоре проектируемой ВЛ-10кВ Ф-222 (ТУ №147/2023 ИЗ заявитель ООО "Мукамаркет")</v>
      </c>
      <c r="B15" s="137"/>
      <c r="C15" s="137"/>
      <c r="D15" s="137"/>
      <c r="E15" s="137"/>
      <c r="F15" s="137"/>
      <c r="G15" s="137"/>
      <c r="H15" s="137"/>
      <c r="I15" s="137"/>
      <c r="J15" s="137"/>
      <c r="K15" s="137"/>
      <c r="L15" s="137"/>
    </row>
    <row r="16" spans="1:12" ht="16.149999999999999" customHeight="1" x14ac:dyDescent="0.25">
      <c r="A16" s="132" t="s">
        <v>5</v>
      </c>
      <c r="B16" s="132"/>
      <c r="C16" s="132"/>
      <c r="D16" s="132"/>
      <c r="E16" s="132"/>
      <c r="F16" s="132"/>
      <c r="G16" s="132"/>
      <c r="H16" s="132"/>
      <c r="I16" s="132"/>
      <c r="J16" s="132"/>
      <c r="K16" s="132"/>
      <c r="L16" s="132"/>
    </row>
    <row r="17" spans="1:63" ht="16.149999999999999" customHeight="1" x14ac:dyDescent="0.25"/>
    <row r="18" spans="1:63" ht="19.149999999999999" customHeight="1" x14ac:dyDescent="0.3">
      <c r="A18" s="141" t="s">
        <v>138</v>
      </c>
      <c r="B18" s="141"/>
      <c r="C18" s="141"/>
      <c r="D18" s="141"/>
      <c r="E18" s="141"/>
      <c r="F18" s="141"/>
      <c r="G18" s="141"/>
      <c r="H18" s="141"/>
      <c r="I18" s="141"/>
      <c r="J18" s="141"/>
      <c r="K18" s="141"/>
      <c r="L18" s="141"/>
    </row>
    <row r="19" spans="1:63" ht="16.149999999999999" customHeight="1" x14ac:dyDescent="0.25"/>
    <row r="20" spans="1:63" ht="16.149999999999999" customHeight="1" thickBot="1" x14ac:dyDescent="0.3">
      <c r="A20" s="170" t="s">
        <v>139</v>
      </c>
      <c r="B20" s="170"/>
      <c r="C20" s="170"/>
      <c r="D20" s="170"/>
      <c r="E20" s="170" t="s">
        <v>140</v>
      </c>
      <c r="F20" s="170"/>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row>
    <row r="21" spans="1:63" ht="16.149999999999999" customHeight="1" thickBot="1" x14ac:dyDescent="0.3">
      <c r="A21" s="167" t="s">
        <v>141</v>
      </c>
      <c r="B21" s="167"/>
      <c r="C21" s="167"/>
      <c r="D21" s="167"/>
      <c r="E21" s="169">
        <f>'1. паспорт местоположение '!C48/1.2</f>
        <v>0.30921891000000001</v>
      </c>
      <c r="F21" s="169"/>
      <c r="G21" s="24"/>
      <c r="H21" s="170" t="s">
        <v>142</v>
      </c>
      <c r="I21" s="170"/>
      <c r="J21" s="170"/>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row>
    <row r="22" spans="1:63" ht="16.149999999999999" customHeight="1" thickBot="1" x14ac:dyDescent="0.3">
      <c r="A22" s="161" t="s">
        <v>143</v>
      </c>
      <c r="B22" s="161"/>
      <c r="C22" s="161"/>
      <c r="D22" s="161"/>
      <c r="E22" s="160"/>
      <c r="F22" s="160"/>
      <c r="G22" s="25"/>
      <c r="H22" s="171" t="s">
        <v>144</v>
      </c>
      <c r="I22" s="171"/>
      <c r="J22" s="171"/>
      <c r="K22" s="168"/>
      <c r="L22" s="168"/>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row>
    <row r="23" spans="1:63" ht="32.1" customHeight="1" thickBot="1" x14ac:dyDescent="0.3">
      <c r="A23" s="161" t="s">
        <v>145</v>
      </c>
      <c r="B23" s="161"/>
      <c r="C23" s="161"/>
      <c r="D23" s="161"/>
      <c r="E23" s="164">
        <v>25</v>
      </c>
      <c r="F23" s="164"/>
      <c r="G23" s="25"/>
      <c r="H23" s="171" t="s">
        <v>146</v>
      </c>
      <c r="I23" s="171"/>
      <c r="J23" s="171"/>
      <c r="K23" s="168"/>
      <c r="L23" s="168"/>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row>
    <row r="24" spans="1:63" ht="48" customHeight="1" thickBot="1" x14ac:dyDescent="0.3">
      <c r="A24" s="163" t="s">
        <v>147</v>
      </c>
      <c r="B24" s="163"/>
      <c r="C24" s="163"/>
      <c r="D24" s="163"/>
      <c r="E24" s="164">
        <v>1</v>
      </c>
      <c r="F24" s="164"/>
      <c r="G24" s="25"/>
      <c r="H24" s="171" t="s">
        <v>148</v>
      </c>
      <c r="I24" s="171"/>
      <c r="J24" s="171"/>
      <c r="K24" s="160"/>
      <c r="L24" s="160"/>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row>
    <row r="25" spans="1:63" ht="16.149999999999999" customHeight="1" thickBot="1" x14ac:dyDescent="0.3">
      <c r="A25" s="167" t="s">
        <v>149</v>
      </c>
      <c r="B25" s="167"/>
      <c r="C25" s="167"/>
      <c r="D25" s="167"/>
      <c r="E25" s="160"/>
      <c r="F25" s="160"/>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row>
    <row r="26" spans="1:63" ht="16.149999999999999" customHeight="1" thickBot="1" x14ac:dyDescent="0.3">
      <c r="A26" s="161" t="s">
        <v>150</v>
      </c>
      <c r="B26" s="161"/>
      <c r="C26" s="161"/>
      <c r="D26" s="161"/>
      <c r="E26" s="160"/>
      <c r="F26" s="160"/>
      <c r="G26" s="24"/>
      <c r="H26" s="166" t="s">
        <v>442</v>
      </c>
      <c r="I26" s="166"/>
      <c r="J26" s="166"/>
      <c r="K26" s="166"/>
      <c r="L26" s="166"/>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row>
    <row r="27" spans="1:63" ht="16.149999999999999" customHeight="1" thickBot="1" x14ac:dyDescent="0.3">
      <c r="A27" s="161" t="s">
        <v>151</v>
      </c>
      <c r="B27" s="161"/>
      <c r="C27" s="161"/>
      <c r="D27" s="161"/>
      <c r="E27" s="160"/>
      <c r="F27" s="160"/>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row>
    <row r="28" spans="1:63" ht="32.1" customHeight="1" thickBot="1" x14ac:dyDescent="0.3">
      <c r="A28" s="161" t="s">
        <v>152</v>
      </c>
      <c r="B28" s="161"/>
      <c r="C28" s="161"/>
      <c r="D28" s="161"/>
      <c r="E28" s="160"/>
      <c r="F28" s="160"/>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row>
    <row r="29" spans="1:63" ht="16.149999999999999" customHeight="1" thickBot="1" x14ac:dyDescent="0.3">
      <c r="A29" s="161" t="s">
        <v>153</v>
      </c>
      <c r="B29" s="161"/>
      <c r="C29" s="161"/>
      <c r="D29" s="161"/>
      <c r="E29" s="164"/>
      <c r="F29" s="16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row>
    <row r="30" spans="1:63" ht="16.149999999999999" customHeight="1" thickBot="1" x14ac:dyDescent="0.3">
      <c r="A30" s="161" t="s">
        <v>154</v>
      </c>
      <c r="B30" s="161"/>
      <c r="C30" s="161"/>
      <c r="D30" s="161"/>
      <c r="E30" s="160"/>
      <c r="F30" s="160"/>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row>
    <row r="31" spans="1:63" ht="16.149999999999999" customHeight="1" thickBot="1" x14ac:dyDescent="0.3">
      <c r="A31" s="161"/>
      <c r="B31" s="161"/>
      <c r="C31" s="161"/>
      <c r="D31" s="161"/>
      <c r="E31" s="162"/>
      <c r="F31" s="162"/>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row>
    <row r="32" spans="1:63" ht="16.149999999999999" customHeight="1" thickBot="1" x14ac:dyDescent="0.3">
      <c r="A32" s="163" t="s">
        <v>155</v>
      </c>
      <c r="B32" s="163"/>
      <c r="C32" s="163"/>
      <c r="D32" s="163"/>
      <c r="E32" s="164"/>
      <c r="F32" s="16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row>
    <row r="33" spans="1:63" ht="16.149999999999999" customHeight="1" thickBot="1" x14ac:dyDescent="0.3">
      <c r="A33" s="167"/>
      <c r="B33" s="167"/>
      <c r="C33" s="167"/>
      <c r="D33" s="167"/>
      <c r="E33" s="162"/>
      <c r="F33" s="162"/>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row>
    <row r="34" spans="1:63" ht="16.149999999999999" customHeight="1" thickBot="1" x14ac:dyDescent="0.3">
      <c r="A34" s="161" t="s">
        <v>156</v>
      </c>
      <c r="B34" s="161"/>
      <c r="C34" s="161"/>
      <c r="D34" s="161"/>
      <c r="E34" s="160"/>
      <c r="F34" s="160"/>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row>
    <row r="35" spans="1:63" ht="16.149999999999999" customHeight="1" thickBot="1" x14ac:dyDescent="0.3">
      <c r="A35" s="163" t="s">
        <v>157</v>
      </c>
      <c r="B35" s="163"/>
      <c r="C35" s="163"/>
      <c r="D35" s="163"/>
      <c r="E35" s="160"/>
      <c r="F35" s="160"/>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row>
    <row r="36" spans="1:63" ht="16.149999999999999" customHeight="1" thickBot="1" x14ac:dyDescent="0.3">
      <c r="A36" s="167" t="s">
        <v>158</v>
      </c>
      <c r="B36" s="167"/>
      <c r="C36" s="167"/>
      <c r="D36" s="167"/>
      <c r="E36" s="164"/>
      <c r="F36" s="16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row>
    <row r="37" spans="1:63" ht="16.149999999999999" customHeight="1" thickBot="1" x14ac:dyDescent="0.3">
      <c r="A37" s="161" t="s">
        <v>159</v>
      </c>
      <c r="B37" s="161"/>
      <c r="C37" s="161"/>
      <c r="D37" s="161"/>
      <c r="E37" s="164"/>
      <c r="F37" s="16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row>
    <row r="38" spans="1:63" ht="16.149999999999999" customHeight="1" thickBot="1" x14ac:dyDescent="0.3">
      <c r="A38" s="161" t="s">
        <v>160</v>
      </c>
      <c r="B38" s="161"/>
      <c r="C38" s="161"/>
      <c r="D38" s="161"/>
      <c r="E38" s="164"/>
      <c r="F38" s="16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row>
    <row r="39" spans="1:63" ht="16.149999999999999" customHeight="1" thickBot="1" x14ac:dyDescent="0.3">
      <c r="A39" s="161" t="s">
        <v>161</v>
      </c>
      <c r="B39" s="161"/>
      <c r="C39" s="161"/>
      <c r="D39" s="161"/>
      <c r="E39" s="160"/>
      <c r="F39" s="160"/>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row>
    <row r="40" spans="1:63" ht="16.149999999999999" customHeight="1" thickBot="1" x14ac:dyDescent="0.3">
      <c r="A40" s="161" t="s">
        <v>162</v>
      </c>
      <c r="B40" s="161"/>
      <c r="C40" s="161"/>
      <c r="D40" s="161"/>
      <c r="E40" s="164"/>
      <c r="F40" s="16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row>
    <row r="41" spans="1:63" ht="16.149999999999999" customHeight="1" thickBot="1" x14ac:dyDescent="0.3">
      <c r="A41" s="161" t="s">
        <v>163</v>
      </c>
      <c r="B41" s="161"/>
      <c r="C41" s="161"/>
      <c r="D41" s="161"/>
      <c r="E41" s="164"/>
      <c r="F41" s="16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row>
    <row r="42" spans="1:63" ht="16.149999999999999" customHeight="1" thickBot="1" x14ac:dyDescent="0.3">
      <c r="A42" s="163" t="s">
        <v>164</v>
      </c>
      <c r="B42" s="163"/>
      <c r="C42" s="163"/>
      <c r="D42" s="163"/>
      <c r="E42" s="164"/>
      <c r="F42" s="16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row>
    <row r="43" spans="1:63" ht="16.149999999999999" customHeight="1" x14ac:dyDescent="0.25">
      <c r="A43" s="167" t="s">
        <v>165</v>
      </c>
      <c r="B43" s="167"/>
      <c r="C43" s="167"/>
      <c r="D43" s="167"/>
      <c r="E43" s="159"/>
      <c r="F43" s="159"/>
      <c r="G43" s="26"/>
      <c r="H43" s="26"/>
      <c r="I43" s="26"/>
      <c r="J43" s="26"/>
      <c r="K43" s="26"/>
      <c r="L43" s="26"/>
      <c r="M43" s="27"/>
      <c r="N43" s="27" t="s">
        <v>166</v>
      </c>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row>
    <row r="44" spans="1:63" ht="16.149999999999999" customHeight="1" x14ac:dyDescent="0.25">
      <c r="A44" s="150" t="s">
        <v>167</v>
      </c>
      <c r="B44" s="150"/>
      <c r="C44" s="150"/>
      <c r="D44" s="150"/>
      <c r="E44" s="151"/>
      <c r="F44" s="151"/>
      <c r="G44" s="28"/>
      <c r="H44" s="28"/>
      <c r="I44" s="28"/>
      <c r="J44" s="28"/>
      <c r="K44" s="28"/>
      <c r="L44" s="28"/>
      <c r="M44" s="29"/>
      <c r="N44" s="30"/>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row>
    <row r="45" spans="1:63" ht="16.149999999999999" customHeight="1" x14ac:dyDescent="0.25">
      <c r="A45" s="150" t="s">
        <v>168</v>
      </c>
      <c r="B45" s="150"/>
      <c r="C45" s="150"/>
      <c r="D45" s="150"/>
      <c r="E45" s="151"/>
      <c r="F45" s="151"/>
      <c r="G45" s="28"/>
      <c r="H45" s="28"/>
      <c r="I45" s="28"/>
      <c r="J45" s="28"/>
      <c r="K45" s="28"/>
      <c r="L45" s="28"/>
      <c r="M45" s="29"/>
      <c r="N45" s="30"/>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row>
    <row r="46" spans="1:63" ht="16.149999999999999" customHeight="1" x14ac:dyDescent="0.25">
      <c r="A46" s="150" t="s">
        <v>169</v>
      </c>
      <c r="B46" s="150"/>
      <c r="C46" s="150"/>
      <c r="D46" s="150"/>
      <c r="E46" s="151"/>
      <c r="F46" s="151"/>
      <c r="G46" s="30"/>
      <c r="H46" s="30"/>
      <c r="I46" s="30"/>
      <c r="J46" s="30"/>
      <c r="K46" s="30"/>
      <c r="L46" s="30"/>
      <c r="M46" s="29"/>
      <c r="N46" s="30"/>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row>
    <row r="47" spans="1:63" ht="16.149999999999999" customHeight="1" x14ac:dyDescent="0.25">
      <c r="A47" s="150" t="s">
        <v>167</v>
      </c>
      <c r="B47" s="150"/>
      <c r="C47" s="150"/>
      <c r="D47" s="150"/>
      <c r="E47" s="151"/>
      <c r="F47" s="151"/>
      <c r="G47" s="28"/>
      <c r="H47" s="28"/>
      <c r="I47" s="31"/>
      <c r="J47" s="31"/>
      <c r="K47" s="31"/>
      <c r="L47" s="31"/>
      <c r="M47" s="29"/>
      <c r="N47" s="30"/>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row>
    <row r="48" spans="1:63" ht="16.149999999999999" customHeight="1" x14ac:dyDescent="0.25">
      <c r="A48" s="150" t="s">
        <v>168</v>
      </c>
      <c r="B48" s="150"/>
      <c r="C48" s="150"/>
      <c r="D48" s="150"/>
      <c r="E48" s="151"/>
      <c r="F48" s="151"/>
      <c r="G48" s="28"/>
      <c r="H48" s="28"/>
      <c r="I48" s="28"/>
      <c r="J48" s="28"/>
      <c r="K48" s="28"/>
      <c r="L48" s="28"/>
      <c r="M48" s="29"/>
      <c r="N48" s="30"/>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row>
    <row r="49" spans="1:63" ht="16.149999999999999" customHeight="1" x14ac:dyDescent="0.25">
      <c r="A49" s="150" t="s">
        <v>169</v>
      </c>
      <c r="B49" s="150"/>
      <c r="C49" s="150"/>
      <c r="D49" s="150"/>
      <c r="E49" s="151"/>
      <c r="F49" s="151"/>
      <c r="G49" s="30"/>
      <c r="H49" s="30"/>
      <c r="I49" s="30"/>
      <c r="J49" s="30"/>
      <c r="K49" s="30"/>
      <c r="L49" s="30"/>
      <c r="M49" s="29"/>
      <c r="N49" s="30"/>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row>
    <row r="50" spans="1:63" ht="16.149999999999999" customHeight="1" x14ac:dyDescent="0.25">
      <c r="A50" s="150" t="s">
        <v>167</v>
      </c>
      <c r="B50" s="150"/>
      <c r="C50" s="150"/>
      <c r="D50" s="150"/>
      <c r="E50" s="151"/>
      <c r="F50" s="151"/>
      <c r="G50" s="28"/>
      <c r="H50" s="28"/>
      <c r="I50" s="28"/>
      <c r="J50" s="28"/>
      <c r="K50" s="28"/>
      <c r="L50" s="28"/>
      <c r="M50" s="29"/>
      <c r="N50" s="30"/>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row>
    <row r="51" spans="1:63" ht="16.149999999999999" customHeight="1" x14ac:dyDescent="0.25">
      <c r="A51" s="150" t="s">
        <v>168</v>
      </c>
      <c r="B51" s="150"/>
      <c r="C51" s="150"/>
      <c r="D51" s="150"/>
      <c r="E51" s="151"/>
      <c r="F51" s="151"/>
      <c r="G51" s="28"/>
      <c r="H51" s="28"/>
      <c r="I51" s="28"/>
      <c r="J51" s="28"/>
      <c r="K51" s="28"/>
      <c r="L51" s="28"/>
      <c r="M51" s="29"/>
      <c r="N51" s="30"/>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row>
    <row r="52" spans="1:63" ht="16.149999999999999" customHeight="1" x14ac:dyDescent="0.25">
      <c r="A52" s="150" t="s">
        <v>169</v>
      </c>
      <c r="B52" s="150"/>
      <c r="C52" s="150"/>
      <c r="D52" s="150"/>
      <c r="E52" s="151"/>
      <c r="F52" s="151"/>
      <c r="G52" s="30"/>
      <c r="H52" s="30"/>
      <c r="I52" s="30"/>
      <c r="J52" s="30"/>
      <c r="K52" s="30"/>
      <c r="L52" s="30"/>
      <c r="M52" s="29"/>
      <c r="N52" s="30"/>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row>
    <row r="53" spans="1:63" ht="16.149999999999999" customHeight="1" thickBot="1" x14ac:dyDescent="0.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row>
    <row r="54" spans="1:63" ht="16.149999999999999" customHeight="1" x14ac:dyDescent="0.25">
      <c r="A54" s="165" t="s">
        <v>170</v>
      </c>
      <c r="B54" s="165"/>
      <c r="C54" s="165"/>
      <c r="D54" s="165"/>
      <c r="E54" s="159"/>
      <c r="F54" s="159"/>
      <c r="G54" s="26"/>
      <c r="H54" s="26"/>
      <c r="I54" s="26"/>
      <c r="J54" s="26"/>
      <c r="K54" s="26"/>
      <c r="L54" s="26"/>
      <c r="M54" s="27"/>
      <c r="N54" s="27" t="s">
        <v>166</v>
      </c>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row>
    <row r="55" spans="1:63" ht="16.149999999999999" customHeight="1" x14ac:dyDescent="0.25">
      <c r="A55" s="150" t="s">
        <v>171</v>
      </c>
      <c r="B55" s="150"/>
      <c r="C55" s="150"/>
      <c r="D55" s="150"/>
      <c r="E55" s="151"/>
      <c r="F55" s="151"/>
      <c r="G55" s="30"/>
      <c r="H55" s="30"/>
      <c r="I55" s="30"/>
      <c r="J55" s="30"/>
      <c r="K55" s="30"/>
      <c r="L55" s="30"/>
      <c r="M55" s="29"/>
      <c r="N55" s="30"/>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row>
    <row r="56" spans="1:63" ht="16.149999999999999" customHeight="1" x14ac:dyDescent="0.25">
      <c r="A56" s="150" t="s">
        <v>172</v>
      </c>
      <c r="B56" s="150"/>
      <c r="C56" s="150"/>
      <c r="D56" s="150"/>
      <c r="E56" s="151"/>
      <c r="F56" s="151"/>
      <c r="G56" s="30"/>
      <c r="H56" s="30"/>
      <c r="I56" s="30"/>
      <c r="J56" s="30"/>
      <c r="K56" s="30"/>
      <c r="L56" s="30"/>
      <c r="M56" s="29"/>
      <c r="N56" s="30"/>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row>
    <row r="57" spans="1:63" ht="16.149999999999999" customHeight="1" x14ac:dyDescent="0.25">
      <c r="A57" s="150" t="s">
        <v>173</v>
      </c>
      <c r="B57" s="150"/>
      <c r="C57" s="150"/>
      <c r="D57" s="150"/>
      <c r="E57" s="151"/>
      <c r="F57" s="151"/>
      <c r="G57" s="30"/>
      <c r="H57" s="30"/>
      <c r="I57" s="30"/>
      <c r="J57" s="30"/>
      <c r="K57" s="30"/>
      <c r="L57" s="30"/>
      <c r="M57" s="29"/>
      <c r="N57" s="30"/>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row>
    <row r="58" spans="1:63" ht="16.149999999999999" customHeight="1" x14ac:dyDescent="0.25">
      <c r="A58" s="150" t="s">
        <v>174</v>
      </c>
      <c r="B58" s="150"/>
      <c r="C58" s="150"/>
      <c r="D58" s="150"/>
      <c r="E58" s="151"/>
      <c r="F58" s="151"/>
      <c r="G58" s="30"/>
      <c r="H58" s="30"/>
      <c r="I58" s="30"/>
      <c r="J58" s="30"/>
      <c r="K58" s="30"/>
      <c r="L58" s="30"/>
      <c r="M58" s="29"/>
      <c r="N58" s="30"/>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row>
    <row r="59" spans="1:63" ht="32.1" customHeight="1" x14ac:dyDescent="0.25">
      <c r="A59" s="150" t="s">
        <v>171</v>
      </c>
      <c r="B59" s="150"/>
      <c r="C59" s="150"/>
      <c r="D59" s="150"/>
      <c r="E59" s="151"/>
      <c r="F59" s="151"/>
      <c r="G59" s="30"/>
      <c r="H59" s="30"/>
      <c r="I59" s="30"/>
      <c r="J59" s="30"/>
      <c r="K59" s="30"/>
      <c r="L59" s="30"/>
      <c r="M59" s="29"/>
      <c r="N59" s="30"/>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row>
    <row r="60" spans="1:63" ht="16.149999999999999" customHeight="1" x14ac:dyDescent="0.25">
      <c r="A60" s="150" t="s">
        <v>172</v>
      </c>
      <c r="B60" s="150"/>
      <c r="C60" s="150"/>
      <c r="D60" s="150"/>
      <c r="E60" s="151"/>
      <c r="F60" s="151"/>
      <c r="G60" s="30"/>
      <c r="H60" s="30"/>
      <c r="I60" s="30"/>
      <c r="J60" s="30"/>
      <c r="K60" s="30"/>
      <c r="L60" s="30"/>
      <c r="M60" s="29"/>
      <c r="N60" s="30"/>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row>
    <row r="61" spans="1:63" ht="16.149999999999999" customHeight="1" x14ac:dyDescent="0.25">
      <c r="A61" s="150" t="s">
        <v>173</v>
      </c>
      <c r="B61" s="150"/>
      <c r="C61" s="150"/>
      <c r="D61" s="150"/>
      <c r="E61" s="151"/>
      <c r="F61" s="151"/>
      <c r="G61" s="30"/>
      <c r="H61" s="30"/>
      <c r="I61" s="30"/>
      <c r="J61" s="30"/>
      <c r="K61" s="30"/>
      <c r="L61" s="30"/>
      <c r="M61" s="29"/>
      <c r="N61" s="30"/>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row>
    <row r="62" spans="1:63" ht="16.149999999999999" customHeight="1" x14ac:dyDescent="0.25">
      <c r="A62" s="150" t="s">
        <v>174</v>
      </c>
      <c r="B62" s="150"/>
      <c r="C62" s="150"/>
      <c r="D62" s="150"/>
      <c r="E62" s="151"/>
      <c r="F62" s="151"/>
      <c r="G62" s="30"/>
      <c r="H62" s="30"/>
      <c r="I62" s="30"/>
      <c r="J62" s="30"/>
      <c r="K62" s="30"/>
      <c r="L62" s="30"/>
      <c r="M62" s="29"/>
      <c r="N62" s="30"/>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row>
    <row r="63" spans="1:63" ht="16.149999999999999" customHeight="1" x14ac:dyDescent="0.25">
      <c r="A63" s="150" t="s">
        <v>171</v>
      </c>
      <c r="B63" s="150"/>
      <c r="C63" s="150"/>
      <c r="D63" s="150"/>
      <c r="E63" s="151"/>
      <c r="F63" s="151"/>
      <c r="G63" s="30"/>
      <c r="H63" s="30"/>
      <c r="I63" s="30"/>
      <c r="J63" s="30"/>
      <c r="K63" s="30"/>
      <c r="L63" s="30"/>
      <c r="M63" s="29"/>
      <c r="N63" s="30"/>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row>
    <row r="64" spans="1:63" ht="16.149999999999999" customHeight="1" x14ac:dyDescent="0.25">
      <c r="A64" s="150" t="s">
        <v>172</v>
      </c>
      <c r="B64" s="150"/>
      <c r="C64" s="150"/>
      <c r="D64" s="150"/>
      <c r="E64" s="151"/>
      <c r="F64" s="151"/>
      <c r="G64" s="30"/>
      <c r="H64" s="30"/>
      <c r="I64" s="30"/>
      <c r="J64" s="30"/>
      <c r="K64" s="30"/>
      <c r="L64" s="30"/>
      <c r="M64" s="29"/>
      <c r="N64" s="30"/>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row>
    <row r="65" spans="1:63" ht="16.149999999999999" customHeight="1" x14ac:dyDescent="0.25">
      <c r="A65" s="150" t="s">
        <v>173</v>
      </c>
      <c r="B65" s="150"/>
      <c r="C65" s="150"/>
      <c r="D65" s="150"/>
      <c r="E65" s="151"/>
      <c r="F65" s="151"/>
      <c r="G65" s="30"/>
      <c r="H65" s="30"/>
      <c r="I65" s="30"/>
      <c r="J65" s="30"/>
      <c r="K65" s="30"/>
      <c r="L65" s="30"/>
      <c r="M65" s="29"/>
      <c r="N65" s="30"/>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row>
    <row r="66" spans="1:63" ht="16.149999999999999" customHeight="1" x14ac:dyDescent="0.25">
      <c r="A66" s="150" t="s">
        <v>174</v>
      </c>
      <c r="B66" s="150"/>
      <c r="C66" s="150"/>
      <c r="D66" s="150"/>
      <c r="E66" s="151"/>
      <c r="F66" s="151"/>
      <c r="G66" s="30"/>
      <c r="H66" s="30"/>
      <c r="I66" s="30"/>
      <c r="J66" s="30"/>
      <c r="K66" s="30"/>
      <c r="L66" s="30"/>
      <c r="M66" s="29"/>
      <c r="N66" s="30"/>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row>
    <row r="67" spans="1:63" ht="16.149999999999999" customHeight="1" thickBot="1" x14ac:dyDescent="0.3">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row>
    <row r="68" spans="1:63" ht="16.149999999999999" customHeight="1" x14ac:dyDescent="0.25">
      <c r="A68" s="165" t="s">
        <v>175</v>
      </c>
      <c r="B68" s="165"/>
      <c r="C68" s="165"/>
      <c r="D68" s="165"/>
      <c r="E68" s="159"/>
      <c r="F68" s="159"/>
      <c r="G68" s="26">
        <v>2020</v>
      </c>
      <c r="H68" s="26">
        <v>2021</v>
      </c>
      <c r="I68" s="26">
        <v>2022</v>
      </c>
      <c r="J68" s="26">
        <v>2023</v>
      </c>
      <c r="K68" s="26">
        <v>2024</v>
      </c>
      <c r="L68" s="26">
        <v>2025</v>
      </c>
      <c r="M68" s="27"/>
      <c r="N68" s="27" t="s">
        <v>166</v>
      </c>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row>
    <row r="69" spans="1:63" ht="16.149999999999999" customHeight="1" x14ac:dyDescent="0.25">
      <c r="A69" s="150" t="s">
        <v>176</v>
      </c>
      <c r="B69" s="150"/>
      <c r="C69" s="150"/>
      <c r="D69" s="150"/>
      <c r="E69" s="151"/>
      <c r="F69" s="151"/>
      <c r="G69" s="30"/>
      <c r="H69" s="30"/>
      <c r="I69" s="30"/>
      <c r="J69" s="30"/>
      <c r="K69" s="30"/>
      <c r="L69" s="30"/>
      <c r="M69" s="29"/>
      <c r="N69" s="30"/>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row>
    <row r="70" spans="1:63" ht="16.149999999999999" customHeight="1" x14ac:dyDescent="0.25">
      <c r="A70" s="150" t="s">
        <v>177</v>
      </c>
      <c r="B70" s="150"/>
      <c r="C70" s="150"/>
      <c r="D70" s="150"/>
      <c r="E70" s="151"/>
      <c r="F70" s="151"/>
      <c r="G70" s="30"/>
      <c r="H70" s="30"/>
      <c r="I70" s="30"/>
      <c r="J70" s="30"/>
      <c r="K70" s="30"/>
      <c r="L70" s="30"/>
      <c r="M70" s="29"/>
      <c r="N70" s="30"/>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row>
    <row r="71" spans="1:63" ht="16.149999999999999" customHeight="1" x14ac:dyDescent="0.25">
      <c r="A71" s="150" t="s">
        <v>178</v>
      </c>
      <c r="B71" s="150"/>
      <c r="C71" s="150"/>
      <c r="D71" s="150"/>
      <c r="E71" s="151"/>
      <c r="F71" s="151"/>
      <c r="G71" s="30"/>
      <c r="H71" s="30"/>
      <c r="I71" s="30"/>
      <c r="J71" s="30"/>
      <c r="K71" s="30"/>
      <c r="L71" s="30"/>
      <c r="M71" s="29"/>
      <c r="N71" s="30"/>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row>
    <row r="72" spans="1:63" ht="16.149999999999999" customHeight="1" x14ac:dyDescent="0.25">
      <c r="A72" s="150" t="s">
        <v>179</v>
      </c>
      <c r="B72" s="150"/>
      <c r="C72" s="150"/>
      <c r="D72" s="150"/>
      <c r="E72" s="151"/>
      <c r="F72" s="151"/>
      <c r="G72" s="30"/>
      <c r="H72" s="32"/>
      <c r="I72" s="32"/>
      <c r="J72" s="32"/>
      <c r="K72" s="32"/>
      <c r="L72" s="32"/>
      <c r="M72" s="29"/>
      <c r="N72" s="32"/>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row>
    <row r="73" spans="1:63" ht="16.149999999999999" customHeight="1" x14ac:dyDescent="0.25">
      <c r="A73" s="150" t="s">
        <v>180</v>
      </c>
      <c r="B73" s="150"/>
      <c r="C73" s="150"/>
      <c r="D73" s="150"/>
      <c r="E73" s="151"/>
      <c r="F73" s="151"/>
      <c r="G73" s="32"/>
      <c r="H73" s="32"/>
      <c r="I73" s="32"/>
      <c r="J73" s="32"/>
      <c r="K73" s="32"/>
      <c r="L73" s="32"/>
      <c r="M73" s="29"/>
      <c r="N73" s="32"/>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row>
    <row r="74" spans="1:63" ht="16.149999999999999" customHeight="1" x14ac:dyDescent="0.25">
      <c r="A74" s="150" t="s">
        <v>181</v>
      </c>
      <c r="B74" s="150"/>
      <c r="C74" s="150"/>
      <c r="D74" s="150"/>
      <c r="E74" s="151"/>
      <c r="F74" s="151"/>
      <c r="G74" s="32"/>
      <c r="H74" s="32"/>
      <c r="I74" s="32"/>
      <c r="J74" s="32"/>
      <c r="K74" s="32"/>
      <c r="L74" s="32"/>
      <c r="M74" s="29"/>
      <c r="N74" s="32"/>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row>
    <row r="75" spans="1:63" ht="16.149999999999999" customHeight="1" x14ac:dyDescent="0.25">
      <c r="A75" s="150" t="s">
        <v>182</v>
      </c>
      <c r="B75" s="150"/>
      <c r="C75" s="150"/>
      <c r="D75" s="150"/>
      <c r="E75" s="151"/>
      <c r="F75" s="151"/>
      <c r="G75" s="32"/>
      <c r="H75" s="32"/>
      <c r="I75" s="32"/>
      <c r="J75" s="32"/>
      <c r="K75" s="32"/>
      <c r="L75" s="32"/>
      <c r="M75" s="29"/>
      <c r="N75" s="32"/>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row>
    <row r="76" spans="1:63" ht="16.149999999999999" customHeight="1" x14ac:dyDescent="0.25">
      <c r="A76" s="150" t="s">
        <v>183</v>
      </c>
      <c r="B76" s="150"/>
      <c r="C76" s="150"/>
      <c r="D76" s="150"/>
      <c r="E76" s="151"/>
      <c r="F76" s="151"/>
      <c r="G76" s="32"/>
      <c r="H76" s="32"/>
      <c r="I76" s="32"/>
      <c r="J76" s="32"/>
      <c r="K76" s="32"/>
      <c r="L76" s="32"/>
      <c r="M76" s="29"/>
      <c r="N76" s="32"/>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row>
    <row r="77" spans="1:63" ht="16.149999999999999" customHeight="1" x14ac:dyDescent="0.25">
      <c r="A77" s="150" t="s">
        <v>184</v>
      </c>
      <c r="B77" s="150"/>
      <c r="C77" s="150"/>
      <c r="D77" s="150"/>
      <c r="E77" s="151"/>
      <c r="F77" s="151"/>
      <c r="G77" s="30"/>
      <c r="H77" s="30"/>
      <c r="I77" s="30"/>
      <c r="J77" s="30"/>
      <c r="K77" s="30"/>
      <c r="L77" s="30"/>
      <c r="M77" s="29"/>
      <c r="N77" s="30"/>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row>
    <row r="78" spans="1:63" ht="16.149999999999999" customHeight="1" x14ac:dyDescent="0.25">
      <c r="A78" s="150" t="s">
        <v>185</v>
      </c>
      <c r="B78" s="150"/>
      <c r="C78" s="150"/>
      <c r="D78" s="150"/>
      <c r="E78" s="151"/>
      <c r="F78" s="151"/>
      <c r="G78" s="32"/>
      <c r="H78" s="32"/>
      <c r="I78" s="32"/>
      <c r="J78" s="32"/>
      <c r="K78" s="32"/>
      <c r="L78" s="32"/>
      <c r="M78" s="29"/>
      <c r="N78" s="32"/>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row>
    <row r="79" spans="1:63" ht="16.149999999999999" customHeight="1" x14ac:dyDescent="0.25">
      <c r="A79" s="150" t="s">
        <v>186</v>
      </c>
      <c r="B79" s="150"/>
      <c r="C79" s="150"/>
      <c r="D79" s="150"/>
      <c r="E79" s="151"/>
      <c r="F79" s="151"/>
      <c r="G79" s="30"/>
      <c r="H79" s="30"/>
      <c r="I79" s="30"/>
      <c r="J79" s="30"/>
      <c r="K79" s="30"/>
      <c r="L79" s="30"/>
      <c r="M79" s="29"/>
      <c r="N79" s="30"/>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row>
    <row r="80" spans="1:63" ht="16.149999999999999" customHeight="1" x14ac:dyDescent="0.25">
      <c r="A80" s="150" t="s">
        <v>187</v>
      </c>
      <c r="B80" s="150"/>
      <c r="C80" s="150"/>
      <c r="D80" s="150"/>
      <c r="E80" s="151"/>
      <c r="F80" s="151"/>
      <c r="G80" s="32"/>
      <c r="H80" s="32"/>
      <c r="I80" s="32"/>
      <c r="J80" s="32"/>
      <c r="K80" s="32"/>
      <c r="L80" s="32"/>
      <c r="M80" s="29"/>
      <c r="N80" s="32"/>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row>
    <row r="81" spans="1:63" ht="16.149999999999999" customHeight="1" x14ac:dyDescent="0.25">
      <c r="A81" s="150" t="s">
        <v>176</v>
      </c>
      <c r="B81" s="150"/>
      <c r="C81" s="150"/>
      <c r="D81" s="150"/>
      <c r="E81" s="151"/>
      <c r="F81" s="151"/>
      <c r="G81" s="30"/>
      <c r="H81" s="30"/>
      <c r="I81" s="30"/>
      <c r="J81" s="30"/>
      <c r="K81" s="30"/>
      <c r="L81" s="30"/>
      <c r="M81" s="29"/>
      <c r="N81" s="30"/>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row>
    <row r="82" spans="1:63" ht="32.1" customHeight="1" x14ac:dyDescent="0.25">
      <c r="A82" s="150" t="s">
        <v>177</v>
      </c>
      <c r="B82" s="150"/>
      <c r="C82" s="150"/>
      <c r="D82" s="150"/>
      <c r="E82" s="151"/>
      <c r="F82" s="151"/>
      <c r="G82" s="30"/>
      <c r="H82" s="30"/>
      <c r="I82" s="30"/>
      <c r="J82" s="30"/>
      <c r="K82" s="30"/>
      <c r="L82" s="30"/>
      <c r="M82" s="29"/>
      <c r="N82" s="30"/>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row>
    <row r="83" spans="1:63" ht="16.149999999999999" customHeight="1" x14ac:dyDescent="0.25">
      <c r="A83" s="150" t="s">
        <v>178</v>
      </c>
      <c r="B83" s="150"/>
      <c r="C83" s="150"/>
      <c r="D83" s="150"/>
      <c r="E83" s="151"/>
      <c r="F83" s="151"/>
      <c r="G83" s="30"/>
      <c r="H83" s="30"/>
      <c r="I83" s="30"/>
      <c r="J83" s="30"/>
      <c r="K83" s="30"/>
      <c r="L83" s="30"/>
      <c r="M83" s="29"/>
      <c r="N83" s="30"/>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row>
    <row r="84" spans="1:63" ht="16.149999999999999" customHeight="1" x14ac:dyDescent="0.25">
      <c r="A84" s="150" t="s">
        <v>179</v>
      </c>
      <c r="B84" s="150"/>
      <c r="C84" s="150"/>
      <c r="D84" s="150"/>
      <c r="E84" s="151"/>
      <c r="F84" s="151"/>
      <c r="G84" s="30"/>
      <c r="H84" s="32"/>
      <c r="I84" s="32"/>
      <c r="J84" s="32"/>
      <c r="K84" s="32"/>
      <c r="L84" s="32"/>
      <c r="M84" s="29"/>
      <c r="N84" s="32"/>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row>
    <row r="85" spans="1:63" ht="16.149999999999999" customHeight="1" x14ac:dyDescent="0.25">
      <c r="A85" s="150" t="s">
        <v>180</v>
      </c>
      <c r="B85" s="150"/>
      <c r="C85" s="150"/>
      <c r="D85" s="150"/>
      <c r="E85" s="151"/>
      <c r="F85" s="151"/>
      <c r="G85" s="32"/>
      <c r="H85" s="32"/>
      <c r="I85" s="32"/>
      <c r="J85" s="32"/>
      <c r="K85" s="32"/>
      <c r="L85" s="32"/>
      <c r="M85" s="29"/>
      <c r="N85" s="32"/>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row>
    <row r="86" spans="1:63" ht="11.65" customHeight="1" x14ac:dyDescent="0.25">
      <c r="A86" s="150" t="s">
        <v>181</v>
      </c>
      <c r="B86" s="150"/>
      <c r="C86" s="150"/>
      <c r="D86" s="150"/>
      <c r="E86" s="151"/>
      <c r="F86" s="151"/>
      <c r="G86" s="32"/>
      <c r="H86" s="32"/>
      <c r="I86" s="32"/>
      <c r="J86" s="32"/>
      <c r="K86" s="32"/>
      <c r="L86" s="32"/>
      <c r="M86" s="29"/>
      <c r="N86" s="32"/>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row>
    <row r="87" spans="1:63" ht="11.65" customHeight="1" x14ac:dyDescent="0.25">
      <c r="A87" s="150" t="s">
        <v>182</v>
      </c>
      <c r="B87" s="150"/>
      <c r="C87" s="150"/>
      <c r="D87" s="150"/>
      <c r="E87" s="151"/>
      <c r="F87" s="151"/>
      <c r="G87" s="32"/>
      <c r="H87" s="32"/>
      <c r="I87" s="32"/>
      <c r="J87" s="32"/>
      <c r="K87" s="32"/>
      <c r="L87" s="32"/>
      <c r="M87" s="29"/>
      <c r="N87" s="32"/>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row>
    <row r="88" spans="1:63" ht="11.65" customHeight="1" x14ac:dyDescent="0.25">
      <c r="A88" s="150" t="s">
        <v>183</v>
      </c>
      <c r="B88" s="150"/>
      <c r="C88" s="150"/>
      <c r="D88" s="150"/>
      <c r="E88" s="151"/>
      <c r="F88" s="151"/>
      <c r="G88" s="32"/>
      <c r="H88" s="32"/>
      <c r="I88" s="32"/>
      <c r="J88" s="32"/>
      <c r="K88" s="32"/>
      <c r="L88" s="32"/>
      <c r="M88" s="29"/>
      <c r="N88" s="32"/>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row>
    <row r="89" spans="1:63" ht="11.65" customHeight="1" x14ac:dyDescent="0.25">
      <c r="A89" s="150" t="s">
        <v>184</v>
      </c>
      <c r="B89" s="150"/>
      <c r="C89" s="150"/>
      <c r="D89" s="150"/>
      <c r="E89" s="151"/>
      <c r="F89" s="151"/>
      <c r="G89" s="30"/>
      <c r="H89" s="30"/>
      <c r="I89" s="30"/>
      <c r="J89" s="30"/>
      <c r="K89" s="30"/>
      <c r="L89" s="30"/>
      <c r="M89" s="29"/>
      <c r="N89" s="30"/>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row>
    <row r="90" spans="1:63" ht="11.65" customHeight="1" x14ac:dyDescent="0.25">
      <c r="A90" s="150" t="s">
        <v>185</v>
      </c>
      <c r="B90" s="150"/>
      <c r="C90" s="150"/>
      <c r="D90" s="150"/>
      <c r="E90" s="151"/>
      <c r="F90" s="151"/>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29"/>
      <c r="BK90" s="32">
        <v>-742833</v>
      </c>
    </row>
    <row r="91" spans="1:63" ht="11.65" customHeight="1" x14ac:dyDescent="0.25">
      <c r="A91" s="150" t="s">
        <v>186</v>
      </c>
      <c r="B91" s="150"/>
      <c r="C91" s="150"/>
      <c r="D91" s="150"/>
      <c r="E91" s="151"/>
      <c r="F91" s="151"/>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29"/>
      <c r="BK91" s="30"/>
    </row>
    <row r="92" spans="1:63" ht="11.65" customHeight="1" x14ac:dyDescent="0.25">
      <c r="A92" s="150" t="s">
        <v>187</v>
      </c>
      <c r="B92" s="150"/>
      <c r="C92" s="150"/>
      <c r="D92" s="150"/>
      <c r="E92" s="151"/>
      <c r="F92" s="151"/>
      <c r="G92" s="32"/>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29"/>
      <c r="BK92" s="32">
        <v>-742833</v>
      </c>
    </row>
    <row r="93" spans="1:63" ht="11.65" customHeight="1" x14ac:dyDescent="0.25">
      <c r="A93" s="150" t="s">
        <v>176</v>
      </c>
      <c r="B93" s="150"/>
      <c r="C93" s="150"/>
      <c r="D93" s="150"/>
      <c r="E93" s="151"/>
      <c r="F93" s="151"/>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29"/>
      <c r="BK93" s="30"/>
    </row>
    <row r="94" spans="1:63" ht="11.65" customHeight="1" x14ac:dyDescent="0.25">
      <c r="A94" s="150" t="s">
        <v>177</v>
      </c>
      <c r="B94" s="150"/>
      <c r="C94" s="150"/>
      <c r="D94" s="150"/>
      <c r="E94" s="151"/>
      <c r="F94" s="151"/>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29"/>
      <c r="BK94" s="30"/>
    </row>
    <row r="95" spans="1:63" ht="11.65" customHeight="1" x14ac:dyDescent="0.25">
      <c r="A95" s="150" t="s">
        <v>178</v>
      </c>
      <c r="B95" s="150"/>
      <c r="C95" s="150"/>
      <c r="D95" s="150"/>
      <c r="E95" s="151"/>
      <c r="F95" s="151"/>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29"/>
      <c r="BK95" s="30"/>
    </row>
    <row r="96" spans="1:63" ht="11.65" customHeight="1" x14ac:dyDescent="0.25">
      <c r="A96" s="150" t="s">
        <v>179</v>
      </c>
      <c r="B96" s="150"/>
      <c r="C96" s="150"/>
      <c r="D96" s="150"/>
      <c r="E96" s="151"/>
      <c r="F96" s="151"/>
      <c r="G96" s="30"/>
      <c r="H96" s="32"/>
      <c r="I96" s="32"/>
      <c r="J96" s="32"/>
      <c r="K96" s="32"/>
      <c r="L96" s="32"/>
      <c r="M96" s="32"/>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29"/>
      <c r="BK96" s="32">
        <v>18364646</v>
      </c>
    </row>
    <row r="97" spans="1:63" ht="11.65" customHeight="1" x14ac:dyDescent="0.25">
      <c r="A97" s="150" t="s">
        <v>180</v>
      </c>
      <c r="B97" s="150"/>
      <c r="C97" s="150"/>
      <c r="D97" s="150"/>
      <c r="E97" s="151"/>
      <c r="F97" s="151"/>
      <c r="G97" s="32"/>
      <c r="H97" s="32"/>
      <c r="I97" s="32"/>
      <c r="J97" s="32"/>
      <c r="K97" s="32"/>
      <c r="L97" s="32"/>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29"/>
      <c r="BK97" s="32">
        <v>-12929878</v>
      </c>
    </row>
    <row r="98" spans="1:63" ht="11.65" customHeight="1" x14ac:dyDescent="0.25">
      <c r="A98" s="150" t="s">
        <v>181</v>
      </c>
      <c r="B98" s="150"/>
      <c r="C98" s="150"/>
      <c r="D98" s="150"/>
      <c r="E98" s="151"/>
      <c r="F98" s="151"/>
      <c r="G98" s="32"/>
      <c r="H98" s="32"/>
      <c r="I98" s="32"/>
      <c r="J98" s="32"/>
      <c r="K98" s="32"/>
      <c r="L98" s="32"/>
      <c r="M98" s="32"/>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29"/>
      <c r="BK98" s="32">
        <v>5434769</v>
      </c>
    </row>
    <row r="99" spans="1:63" ht="11.65" customHeight="1" x14ac:dyDescent="0.25">
      <c r="A99" s="150" t="s">
        <v>182</v>
      </c>
      <c r="B99" s="150"/>
      <c r="C99" s="150"/>
      <c r="D99" s="150"/>
      <c r="E99" s="151"/>
      <c r="F99" s="151"/>
      <c r="G99" s="32"/>
      <c r="H99" s="32"/>
      <c r="I99" s="32"/>
      <c r="J99" s="32"/>
      <c r="K99" s="32"/>
      <c r="L99" s="32"/>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29"/>
      <c r="BK99" s="32">
        <v>-517195100</v>
      </c>
    </row>
    <row r="100" spans="1:63" ht="11.65" customHeight="1" x14ac:dyDescent="0.25">
      <c r="A100" s="150" t="s">
        <v>183</v>
      </c>
      <c r="B100" s="150"/>
      <c r="C100" s="150"/>
      <c r="D100" s="150"/>
      <c r="E100" s="151"/>
      <c r="F100" s="151"/>
      <c r="G100" s="32"/>
      <c r="H100" s="32"/>
      <c r="I100" s="32"/>
      <c r="J100" s="32"/>
      <c r="K100" s="32"/>
      <c r="L100" s="32"/>
      <c r="M100" s="32"/>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29"/>
      <c r="BK100" s="32">
        <v>-511760331</v>
      </c>
    </row>
    <row r="101" spans="1:63" ht="11.65" customHeight="1" x14ac:dyDescent="0.25">
      <c r="A101" s="150" t="s">
        <v>184</v>
      </c>
      <c r="B101" s="150"/>
      <c r="C101" s="150"/>
      <c r="D101" s="150"/>
      <c r="E101" s="151"/>
      <c r="F101" s="151"/>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29"/>
      <c r="BK101" s="30"/>
    </row>
    <row r="102" spans="1:63" ht="11.65" customHeight="1" x14ac:dyDescent="0.25">
      <c r="A102" s="150" t="s">
        <v>185</v>
      </c>
      <c r="B102" s="150"/>
      <c r="C102" s="150"/>
      <c r="D102" s="150"/>
      <c r="E102" s="151"/>
      <c r="F102" s="151"/>
      <c r="G102" s="32"/>
      <c r="H102" s="32"/>
      <c r="I102" s="32"/>
      <c r="J102" s="32"/>
      <c r="K102" s="32"/>
      <c r="L102" s="32"/>
      <c r="M102" s="32"/>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29"/>
      <c r="BK102" s="32">
        <v>-511760331</v>
      </c>
    </row>
    <row r="103" spans="1:63" ht="11.65" customHeight="1" x14ac:dyDescent="0.25">
      <c r="A103" s="150" t="s">
        <v>186</v>
      </c>
      <c r="B103" s="150"/>
      <c r="C103" s="150"/>
      <c r="D103" s="150"/>
      <c r="E103" s="151"/>
      <c r="F103" s="151"/>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29"/>
      <c r="BK103" s="30"/>
    </row>
    <row r="104" spans="1:63" ht="11.65" customHeight="1" x14ac:dyDescent="0.25">
      <c r="A104" s="150" t="s">
        <v>187</v>
      </c>
      <c r="B104" s="150"/>
      <c r="C104" s="150"/>
      <c r="D104" s="150"/>
      <c r="E104" s="151"/>
      <c r="F104" s="151"/>
      <c r="G104" s="32"/>
      <c r="H104" s="32"/>
      <c r="I104" s="32"/>
      <c r="J104" s="32"/>
      <c r="K104" s="32"/>
      <c r="L104" s="32"/>
      <c r="M104" s="32"/>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29"/>
      <c r="BK104" s="32">
        <v>-511760331</v>
      </c>
    </row>
    <row r="105" spans="1:63" ht="11.65" customHeight="1" thickBot="1" x14ac:dyDescent="0.3">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row>
    <row r="106" spans="1:63" ht="11.65" customHeight="1" x14ac:dyDescent="0.25">
      <c r="A106" s="158" t="s">
        <v>188</v>
      </c>
      <c r="B106" s="158"/>
      <c r="C106" s="158"/>
      <c r="D106" s="158"/>
      <c r="E106" s="159"/>
      <c r="F106" s="159"/>
      <c r="G106" s="26"/>
      <c r="H106" s="26"/>
      <c r="I106" s="26"/>
      <c r="J106" s="26"/>
      <c r="K106" s="26"/>
      <c r="L106" s="26"/>
      <c r="M106" s="26"/>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c r="BJ106" s="27"/>
      <c r="BK106" s="27" t="s">
        <v>166</v>
      </c>
    </row>
    <row r="107" spans="1:63" ht="11.65" customHeight="1" x14ac:dyDescent="0.25">
      <c r="A107" s="150" t="s">
        <v>183</v>
      </c>
      <c r="B107" s="150"/>
      <c r="C107" s="150"/>
      <c r="D107" s="150"/>
      <c r="E107" s="151"/>
      <c r="F107" s="151"/>
      <c r="G107" s="32"/>
      <c r="H107" s="32"/>
      <c r="I107" s="32"/>
      <c r="J107" s="32"/>
      <c r="K107" s="32"/>
      <c r="L107" s="32"/>
      <c r="M107" s="32"/>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29"/>
      <c r="BK107" s="32">
        <v>-511760331</v>
      </c>
    </row>
    <row r="108" spans="1:63" ht="11.65" customHeight="1" x14ac:dyDescent="0.25">
      <c r="A108" s="150" t="s">
        <v>182</v>
      </c>
      <c r="B108" s="150"/>
      <c r="C108" s="150"/>
      <c r="D108" s="150"/>
      <c r="E108" s="151"/>
      <c r="F108" s="151"/>
      <c r="G108" s="32"/>
      <c r="H108" s="32"/>
      <c r="I108" s="32"/>
      <c r="J108" s="32"/>
      <c r="K108" s="32"/>
      <c r="L108" s="32"/>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29"/>
      <c r="BK108" s="32">
        <v>517195100</v>
      </c>
    </row>
    <row r="109" spans="1:63" ht="11.65" customHeight="1" x14ac:dyDescent="0.25">
      <c r="A109" s="150" t="s">
        <v>184</v>
      </c>
      <c r="B109" s="150"/>
      <c r="C109" s="150"/>
      <c r="D109" s="150"/>
      <c r="E109" s="151"/>
      <c r="F109" s="151"/>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29"/>
      <c r="BK109" s="30"/>
    </row>
    <row r="110" spans="1:63" ht="11.65" customHeight="1" x14ac:dyDescent="0.25">
      <c r="A110" s="150" t="s">
        <v>186</v>
      </c>
      <c r="B110" s="150"/>
      <c r="C110" s="150"/>
      <c r="D110" s="150"/>
      <c r="E110" s="151"/>
      <c r="F110" s="151"/>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29"/>
      <c r="BK110" s="30"/>
    </row>
    <row r="111" spans="1:63" ht="11.65" customHeight="1" x14ac:dyDescent="0.25">
      <c r="A111" s="150" t="s">
        <v>189</v>
      </c>
      <c r="B111" s="150"/>
      <c r="C111" s="150"/>
      <c r="D111" s="150"/>
      <c r="E111" s="151"/>
      <c r="F111" s="151"/>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29"/>
      <c r="BK111" s="30"/>
    </row>
    <row r="112" spans="1:63" ht="11.65" customHeight="1" x14ac:dyDescent="0.25">
      <c r="A112" s="150" t="s">
        <v>190</v>
      </c>
      <c r="B112" s="150"/>
      <c r="C112" s="150"/>
      <c r="D112" s="150"/>
      <c r="E112" s="151"/>
      <c r="F112" s="151"/>
      <c r="G112" s="32"/>
      <c r="H112" s="32"/>
      <c r="I112" s="32"/>
      <c r="J112" s="32"/>
      <c r="K112" s="32"/>
      <c r="L112" s="32"/>
      <c r="M112" s="32"/>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29"/>
      <c r="BK112" s="30"/>
    </row>
    <row r="113" spans="1:63" ht="11.65" customHeight="1" x14ac:dyDescent="0.25">
      <c r="A113" s="150" t="s">
        <v>191</v>
      </c>
      <c r="B113" s="150"/>
      <c r="C113" s="150"/>
      <c r="D113" s="150"/>
      <c r="E113" s="151"/>
      <c r="F113" s="151"/>
      <c r="G113" s="32"/>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29"/>
      <c r="BK113" s="32">
        <v>-605846018</v>
      </c>
    </row>
    <row r="114" spans="1:63" ht="11.65" customHeight="1" x14ac:dyDescent="0.25">
      <c r="A114" s="150" t="s">
        <v>192</v>
      </c>
      <c r="B114" s="150"/>
      <c r="C114" s="150"/>
      <c r="D114" s="150"/>
      <c r="E114" s="151"/>
      <c r="F114" s="151"/>
      <c r="G114" s="32"/>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29"/>
      <c r="BK114" s="32">
        <v>605846</v>
      </c>
    </row>
    <row r="115" spans="1:63" ht="11.65" customHeight="1" x14ac:dyDescent="0.25">
      <c r="A115" s="150" t="s">
        <v>193</v>
      </c>
      <c r="B115" s="150"/>
      <c r="C115" s="150"/>
      <c r="D115" s="150"/>
      <c r="E115" s="151"/>
      <c r="F115" s="151"/>
      <c r="G115" s="32"/>
      <c r="H115" s="32"/>
      <c r="I115" s="32"/>
      <c r="J115" s="32"/>
      <c r="K115" s="32"/>
      <c r="L115" s="32"/>
      <c r="M115" s="32"/>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29"/>
      <c r="BK115" s="32">
        <v>8740405</v>
      </c>
    </row>
    <row r="116" spans="1:63" ht="11.65" customHeight="1" x14ac:dyDescent="0.25">
      <c r="A116" s="150" t="s">
        <v>194</v>
      </c>
      <c r="B116" s="150"/>
      <c r="C116" s="150"/>
      <c r="D116" s="150"/>
      <c r="E116" s="151"/>
      <c r="F116" s="151"/>
      <c r="G116" s="32"/>
      <c r="H116" s="32"/>
      <c r="I116" s="32"/>
      <c r="J116" s="32"/>
      <c r="K116" s="32"/>
      <c r="L116" s="32"/>
      <c r="M116" s="32"/>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0"/>
      <c r="BH116" s="30"/>
      <c r="BI116" s="30"/>
      <c r="BJ116" s="29"/>
      <c r="BK116" s="30"/>
    </row>
    <row r="117" spans="1:63" ht="11.65" customHeight="1" x14ac:dyDescent="0.25">
      <c r="A117" s="150" t="s">
        <v>195</v>
      </c>
      <c r="B117" s="150"/>
      <c r="C117" s="150"/>
      <c r="D117" s="150"/>
      <c r="E117" s="151"/>
      <c r="F117" s="151"/>
      <c r="G117" s="33"/>
      <c r="H117" s="33"/>
      <c r="I117" s="33"/>
      <c r="J117" s="33"/>
      <c r="K117" s="33"/>
      <c r="L117" s="33"/>
      <c r="M117" s="33"/>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c r="BD117" s="30"/>
      <c r="BE117" s="30"/>
      <c r="BF117" s="30"/>
      <c r="BG117" s="30"/>
      <c r="BH117" s="30"/>
      <c r="BI117" s="30"/>
      <c r="BJ117" s="29"/>
      <c r="BK117" s="30"/>
    </row>
    <row r="118" spans="1:63" ht="11.65" customHeight="1" x14ac:dyDescent="0.25">
      <c r="A118" s="150" t="s">
        <v>196</v>
      </c>
      <c r="B118" s="150"/>
      <c r="C118" s="150"/>
      <c r="D118" s="150"/>
      <c r="E118" s="151"/>
      <c r="F118" s="151"/>
      <c r="G118" s="32"/>
      <c r="H118" s="32"/>
      <c r="I118" s="32"/>
      <c r="J118" s="32"/>
      <c r="K118" s="32"/>
      <c r="L118" s="32"/>
      <c r="M118" s="32"/>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29"/>
      <c r="BK118" s="32">
        <v>2205445</v>
      </c>
    </row>
    <row r="119" spans="1:63" ht="11.65" customHeight="1" x14ac:dyDescent="0.25">
      <c r="A119" s="150" t="s">
        <v>197</v>
      </c>
      <c r="B119" s="150"/>
      <c r="C119" s="150"/>
      <c r="D119" s="150"/>
      <c r="E119" s="151"/>
      <c r="F119" s="151"/>
      <c r="G119" s="32"/>
      <c r="H119" s="32"/>
      <c r="I119" s="32"/>
      <c r="J119" s="32"/>
      <c r="K119" s="32"/>
      <c r="L119" s="32"/>
      <c r="M119" s="32"/>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29"/>
      <c r="BK119" s="30"/>
    </row>
    <row r="120" spans="1:63" ht="11.65" customHeight="1" x14ac:dyDescent="0.25">
      <c r="A120" s="150" t="s">
        <v>183</v>
      </c>
      <c r="B120" s="150"/>
      <c r="C120" s="150"/>
      <c r="D120" s="150"/>
      <c r="E120" s="151"/>
      <c r="F120" s="151"/>
      <c r="G120" s="32"/>
      <c r="H120" s="32"/>
      <c r="I120" s="32"/>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29"/>
      <c r="BK120" s="32">
        <v>-742833</v>
      </c>
    </row>
    <row r="121" spans="1:63" ht="11.65" customHeight="1" x14ac:dyDescent="0.25">
      <c r="A121" s="150" t="s">
        <v>182</v>
      </c>
      <c r="B121" s="150"/>
      <c r="C121" s="150"/>
      <c r="D121" s="150"/>
      <c r="E121" s="151"/>
      <c r="F121" s="151"/>
      <c r="G121" s="32"/>
      <c r="H121" s="32"/>
      <c r="I121" s="32"/>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29"/>
      <c r="BK121" s="32">
        <v>761070</v>
      </c>
    </row>
    <row r="122" spans="1:63" ht="11.65" customHeight="1" x14ac:dyDescent="0.25">
      <c r="A122" s="150" t="s">
        <v>184</v>
      </c>
      <c r="B122" s="150"/>
      <c r="C122" s="150"/>
      <c r="D122" s="150"/>
      <c r="E122" s="151"/>
      <c r="F122" s="151"/>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29"/>
      <c r="BK122" s="30"/>
    </row>
    <row r="123" spans="1:63" ht="11.65" customHeight="1" x14ac:dyDescent="0.25">
      <c r="A123" s="150" t="s">
        <v>186</v>
      </c>
      <c r="B123" s="150"/>
      <c r="C123" s="150"/>
      <c r="D123" s="150"/>
      <c r="E123" s="151"/>
      <c r="F123" s="151"/>
      <c r="G123" s="30"/>
      <c r="H123" s="30"/>
      <c r="I123" s="30"/>
      <c r="J123" s="30"/>
      <c r="K123" s="30"/>
      <c r="L123" s="30"/>
      <c r="M123" s="3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29"/>
      <c r="BK123" s="30"/>
    </row>
    <row r="124" spans="1:63" ht="11.65" customHeight="1" x14ac:dyDescent="0.25">
      <c r="A124" s="150" t="s">
        <v>189</v>
      </c>
      <c r="B124" s="150"/>
      <c r="C124" s="150"/>
      <c r="D124" s="150"/>
      <c r="E124" s="151"/>
      <c r="F124" s="151"/>
      <c r="G124" s="30"/>
      <c r="H124" s="30"/>
      <c r="I124" s="30"/>
      <c r="J124" s="30"/>
      <c r="K124" s="30"/>
      <c r="L124" s="30"/>
      <c r="M124" s="3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29"/>
      <c r="BK124" s="30"/>
    </row>
    <row r="125" spans="1:63" ht="11.65" customHeight="1" x14ac:dyDescent="0.25">
      <c r="A125" s="150" t="s">
        <v>190</v>
      </c>
      <c r="B125" s="150"/>
      <c r="C125" s="150"/>
      <c r="D125" s="150"/>
      <c r="E125" s="151"/>
      <c r="F125" s="15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29"/>
      <c r="BK125" s="30"/>
    </row>
    <row r="126" spans="1:63" ht="11.65" customHeight="1" x14ac:dyDescent="0.25">
      <c r="A126" s="150" t="s">
        <v>191</v>
      </c>
      <c r="B126" s="150"/>
      <c r="C126" s="150"/>
      <c r="D126" s="150"/>
      <c r="E126" s="151"/>
      <c r="F126" s="151"/>
      <c r="G126" s="32"/>
      <c r="H126" s="30"/>
      <c r="I126" s="30"/>
      <c r="J126" s="30"/>
      <c r="K126" s="30"/>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29"/>
      <c r="BK126" s="32">
        <v>-893618</v>
      </c>
    </row>
    <row r="127" spans="1:63" ht="11.65" customHeight="1" x14ac:dyDescent="0.25">
      <c r="A127" s="150" t="s">
        <v>192</v>
      </c>
      <c r="B127" s="150"/>
      <c r="C127" s="150"/>
      <c r="D127" s="150"/>
      <c r="E127" s="151"/>
      <c r="F127" s="151"/>
      <c r="G127" s="32"/>
      <c r="H127" s="32"/>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29"/>
      <c r="BK127" s="32">
        <v>893618</v>
      </c>
    </row>
    <row r="128" spans="1:63" ht="11.65" customHeight="1" x14ac:dyDescent="0.25">
      <c r="A128" s="150" t="s">
        <v>193</v>
      </c>
      <c r="B128" s="150"/>
      <c r="C128" s="150"/>
      <c r="D128" s="150"/>
      <c r="E128" s="151"/>
      <c r="F128" s="151"/>
      <c r="G128" s="32"/>
      <c r="H128" s="32"/>
      <c r="I128" s="32"/>
      <c r="J128" s="32"/>
      <c r="K128" s="32"/>
      <c r="L128" s="32"/>
      <c r="M128" s="32"/>
      <c r="N128" s="32"/>
      <c r="O128" s="32"/>
      <c r="P128" s="31"/>
      <c r="Q128" s="31"/>
      <c r="R128" s="31"/>
      <c r="S128" s="31"/>
      <c r="T128" s="32"/>
      <c r="U128" s="32"/>
      <c r="V128" s="32"/>
      <c r="W128" s="32"/>
      <c r="X128" s="32"/>
      <c r="Y128" s="32"/>
      <c r="Z128" s="32"/>
      <c r="AA128" s="32"/>
      <c r="AB128" s="32"/>
      <c r="AC128" s="32"/>
      <c r="AD128" s="32"/>
      <c r="AE128" s="32"/>
      <c r="AF128" s="32"/>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c r="BD128" s="30"/>
      <c r="BE128" s="30"/>
      <c r="BF128" s="30"/>
      <c r="BG128" s="30"/>
      <c r="BH128" s="30"/>
      <c r="BI128" s="30"/>
      <c r="BJ128" s="29"/>
      <c r="BK128" s="32">
        <v>37959</v>
      </c>
    </row>
    <row r="129" spans="1:63" ht="11.65" customHeight="1" x14ac:dyDescent="0.25">
      <c r="A129" s="150" t="s">
        <v>194</v>
      </c>
      <c r="B129" s="150"/>
      <c r="C129" s="150"/>
      <c r="D129" s="150"/>
      <c r="E129" s="151"/>
      <c r="F129" s="151"/>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c r="BD129" s="30"/>
      <c r="BE129" s="30"/>
      <c r="BF129" s="30"/>
      <c r="BG129" s="30"/>
      <c r="BH129" s="30"/>
      <c r="BI129" s="30"/>
      <c r="BJ129" s="29"/>
      <c r="BK129" s="30"/>
    </row>
    <row r="130" spans="1:63" ht="11.65" customHeight="1" x14ac:dyDescent="0.25">
      <c r="A130" s="150" t="s">
        <v>195</v>
      </c>
      <c r="B130" s="150"/>
      <c r="C130" s="150"/>
      <c r="D130" s="150"/>
      <c r="E130" s="151"/>
      <c r="F130" s="151"/>
      <c r="G130" s="33"/>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c r="AF130" s="33"/>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c r="BD130" s="30"/>
      <c r="BE130" s="30"/>
      <c r="BF130" s="30"/>
      <c r="BG130" s="30"/>
      <c r="BH130" s="30"/>
      <c r="BI130" s="30"/>
      <c r="BJ130" s="29"/>
      <c r="BK130" s="30"/>
    </row>
    <row r="131" spans="1:63" ht="11.65" customHeight="1" x14ac:dyDescent="0.25">
      <c r="A131" s="150" t="s">
        <v>196</v>
      </c>
      <c r="B131" s="150"/>
      <c r="C131" s="150"/>
      <c r="D131" s="150"/>
      <c r="E131" s="151"/>
      <c r="F131" s="151"/>
      <c r="G131" s="32"/>
      <c r="H131" s="32"/>
      <c r="I131" s="32"/>
      <c r="J131" s="32"/>
      <c r="K131" s="32"/>
      <c r="L131" s="32"/>
      <c r="M131" s="31"/>
      <c r="N131" s="31"/>
      <c r="O131" s="31"/>
      <c r="P131" s="31"/>
      <c r="Q131" s="31"/>
      <c r="R131" s="31"/>
      <c r="S131" s="31"/>
      <c r="T131" s="31"/>
      <c r="U131" s="31"/>
      <c r="V131" s="31"/>
      <c r="W131" s="31"/>
      <c r="X131" s="31"/>
      <c r="Y131" s="31"/>
      <c r="Z131" s="31"/>
      <c r="AA131" s="31"/>
      <c r="AB131" s="31"/>
      <c r="AC131" s="31"/>
      <c r="AD131" s="31"/>
      <c r="AE131" s="31"/>
      <c r="AF131" s="31"/>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0"/>
      <c r="BH131" s="30"/>
      <c r="BI131" s="30"/>
      <c r="BJ131" s="29"/>
      <c r="BK131" s="32">
        <v>-97607</v>
      </c>
    </row>
    <row r="132" spans="1:63" ht="11.65" customHeight="1" x14ac:dyDescent="0.25">
      <c r="A132" s="150" t="s">
        <v>197</v>
      </c>
      <c r="B132" s="150"/>
      <c r="C132" s="150"/>
      <c r="D132" s="150"/>
      <c r="E132" s="151"/>
      <c r="F132" s="151"/>
      <c r="G132" s="32"/>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c r="BD132" s="30"/>
      <c r="BE132" s="30"/>
      <c r="BF132" s="30"/>
      <c r="BG132" s="30"/>
      <c r="BH132" s="30"/>
      <c r="BI132" s="30"/>
      <c r="BJ132" s="29"/>
      <c r="BK132" s="30"/>
    </row>
    <row r="133" spans="1:63" ht="11.65" customHeight="1" x14ac:dyDescent="0.25">
      <c r="A133" s="150" t="s">
        <v>183</v>
      </c>
      <c r="B133" s="150"/>
      <c r="C133" s="150"/>
      <c r="D133" s="150"/>
      <c r="E133" s="151"/>
      <c r="F133" s="151"/>
      <c r="G133" s="32"/>
      <c r="H133" s="32"/>
      <c r="I133" s="32"/>
      <c r="J133" s="32"/>
      <c r="K133" s="32"/>
      <c r="L133" s="32"/>
      <c r="M133" s="32"/>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c r="BD133" s="30"/>
      <c r="BE133" s="30"/>
      <c r="BF133" s="30"/>
      <c r="BG133" s="30"/>
      <c r="BH133" s="30"/>
      <c r="BI133" s="30"/>
      <c r="BJ133" s="29"/>
      <c r="BK133" s="32">
        <v>-511760331</v>
      </c>
    </row>
    <row r="134" spans="1:63" ht="11.65" customHeight="1" x14ac:dyDescent="0.25">
      <c r="A134" s="150" t="s">
        <v>182</v>
      </c>
      <c r="B134" s="150"/>
      <c r="C134" s="150"/>
      <c r="D134" s="150"/>
      <c r="E134" s="151"/>
      <c r="F134" s="151"/>
      <c r="G134" s="32"/>
      <c r="H134" s="32"/>
      <c r="I134" s="32"/>
      <c r="J134" s="32"/>
      <c r="K134" s="32"/>
      <c r="L134" s="32"/>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c r="BD134" s="30"/>
      <c r="BE134" s="30"/>
      <c r="BF134" s="30"/>
      <c r="BG134" s="30"/>
      <c r="BH134" s="30"/>
      <c r="BI134" s="30"/>
      <c r="BJ134" s="29"/>
      <c r="BK134" s="32">
        <v>517195100</v>
      </c>
    </row>
    <row r="135" spans="1:63" ht="11.65" customHeight="1" x14ac:dyDescent="0.25">
      <c r="A135" s="150" t="s">
        <v>184</v>
      </c>
      <c r="B135" s="150"/>
      <c r="C135" s="150"/>
      <c r="D135" s="150"/>
      <c r="E135" s="151"/>
      <c r="F135" s="151"/>
      <c r="G135" s="30"/>
      <c r="H135" s="30"/>
      <c r="I135" s="30"/>
      <c r="J135" s="30"/>
      <c r="K135" s="30"/>
      <c r="L135" s="30"/>
      <c r="M135" s="3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c r="BD135" s="30"/>
      <c r="BE135" s="30"/>
      <c r="BF135" s="30"/>
      <c r="BG135" s="30"/>
      <c r="BH135" s="30"/>
      <c r="BI135" s="30"/>
      <c r="BJ135" s="29"/>
      <c r="BK135" s="30"/>
    </row>
    <row r="136" spans="1:63" ht="11.65" customHeight="1" x14ac:dyDescent="0.25">
      <c r="A136" s="150" t="s">
        <v>186</v>
      </c>
      <c r="B136" s="150"/>
      <c r="C136" s="150"/>
      <c r="D136" s="150"/>
      <c r="E136" s="151"/>
      <c r="F136" s="151"/>
      <c r="G136" s="30"/>
      <c r="H136" s="30"/>
      <c r="I136" s="30"/>
      <c r="J136" s="30"/>
      <c r="K136" s="30"/>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c r="BD136" s="30"/>
      <c r="BE136" s="30"/>
      <c r="BF136" s="30"/>
      <c r="BG136" s="30"/>
      <c r="BH136" s="30"/>
      <c r="BI136" s="30"/>
      <c r="BJ136" s="29"/>
      <c r="BK136" s="30"/>
    </row>
    <row r="137" spans="1:63" ht="11.65" customHeight="1" x14ac:dyDescent="0.25">
      <c r="A137" s="150" t="s">
        <v>189</v>
      </c>
      <c r="B137" s="150"/>
      <c r="C137" s="150"/>
      <c r="D137" s="150"/>
      <c r="E137" s="151"/>
      <c r="F137" s="151"/>
      <c r="G137" s="30"/>
      <c r="H137" s="30"/>
      <c r="I137" s="30"/>
      <c r="J137" s="30"/>
      <c r="K137" s="30"/>
      <c r="L137" s="30"/>
      <c r="M137" s="3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c r="BD137" s="30"/>
      <c r="BE137" s="30"/>
      <c r="BF137" s="30"/>
      <c r="BG137" s="30"/>
      <c r="BH137" s="30"/>
      <c r="BI137" s="30"/>
      <c r="BJ137" s="29"/>
      <c r="BK137" s="30"/>
    </row>
    <row r="138" spans="1:63" ht="11.65" customHeight="1" x14ac:dyDescent="0.25">
      <c r="A138" s="150" t="s">
        <v>190</v>
      </c>
      <c r="B138" s="150"/>
      <c r="C138" s="150"/>
      <c r="D138" s="150"/>
      <c r="E138" s="151"/>
      <c r="F138" s="151"/>
      <c r="G138" s="32"/>
      <c r="H138" s="32"/>
      <c r="I138" s="32"/>
      <c r="J138" s="32"/>
      <c r="K138" s="32"/>
      <c r="L138" s="32"/>
      <c r="M138" s="32"/>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c r="BD138" s="30"/>
      <c r="BE138" s="30"/>
      <c r="BF138" s="30"/>
      <c r="BG138" s="30"/>
      <c r="BH138" s="30"/>
      <c r="BI138" s="30"/>
      <c r="BJ138" s="29"/>
      <c r="BK138" s="30"/>
    </row>
    <row r="139" spans="1:63" ht="11.65" customHeight="1" x14ac:dyDescent="0.25">
      <c r="A139" s="150" t="s">
        <v>191</v>
      </c>
      <c r="B139" s="150"/>
      <c r="C139" s="150"/>
      <c r="D139" s="150"/>
      <c r="E139" s="151"/>
      <c r="F139" s="151"/>
      <c r="G139" s="32"/>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c r="BD139" s="30"/>
      <c r="BE139" s="30"/>
      <c r="BF139" s="30"/>
      <c r="BG139" s="30"/>
      <c r="BH139" s="30"/>
      <c r="BI139" s="30"/>
      <c r="BJ139" s="29"/>
      <c r="BK139" s="32">
        <v>-605846018</v>
      </c>
    </row>
    <row r="140" spans="1:63" ht="11.65" customHeight="1" x14ac:dyDescent="0.25">
      <c r="A140" s="150" t="s">
        <v>192</v>
      </c>
      <c r="B140" s="150"/>
      <c r="C140" s="150"/>
      <c r="D140" s="150"/>
      <c r="E140" s="151"/>
      <c r="F140" s="151"/>
      <c r="G140" s="32"/>
      <c r="H140" s="30"/>
      <c r="I140" s="30"/>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c r="BD140" s="30"/>
      <c r="BE140" s="30"/>
      <c r="BF140" s="30"/>
      <c r="BG140" s="30"/>
      <c r="BH140" s="30"/>
      <c r="BI140" s="30"/>
      <c r="BJ140" s="29"/>
      <c r="BK140" s="32">
        <v>605846</v>
      </c>
    </row>
    <row r="141" spans="1:63" ht="11.65" customHeight="1" x14ac:dyDescent="0.25">
      <c r="A141" s="150" t="s">
        <v>193</v>
      </c>
      <c r="B141" s="150"/>
      <c r="C141" s="150"/>
      <c r="D141" s="150"/>
      <c r="E141" s="151"/>
      <c r="F141" s="151"/>
      <c r="G141" s="32"/>
      <c r="H141" s="32"/>
      <c r="I141" s="32"/>
      <c r="J141" s="32"/>
      <c r="K141" s="32"/>
      <c r="L141" s="32"/>
      <c r="M141" s="32"/>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c r="BD141" s="30"/>
      <c r="BE141" s="30"/>
      <c r="BF141" s="30"/>
      <c r="BG141" s="30"/>
      <c r="BH141" s="30"/>
      <c r="BI141" s="30"/>
      <c r="BJ141" s="29"/>
      <c r="BK141" s="32">
        <v>8740405</v>
      </c>
    </row>
    <row r="142" spans="1:63" ht="11.65" customHeight="1" x14ac:dyDescent="0.25">
      <c r="A142" s="150" t="s">
        <v>194</v>
      </c>
      <c r="B142" s="150"/>
      <c r="C142" s="150"/>
      <c r="D142" s="150"/>
      <c r="E142" s="151"/>
      <c r="F142" s="151"/>
      <c r="G142" s="32"/>
      <c r="H142" s="32"/>
      <c r="I142" s="32"/>
      <c r="J142" s="32"/>
      <c r="K142" s="32"/>
      <c r="L142" s="32"/>
      <c r="M142" s="32"/>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c r="AZ142" s="30"/>
      <c r="BA142" s="30"/>
      <c r="BB142" s="30"/>
      <c r="BC142" s="30"/>
      <c r="BD142" s="30"/>
      <c r="BE142" s="30"/>
      <c r="BF142" s="30"/>
      <c r="BG142" s="30"/>
      <c r="BH142" s="30"/>
      <c r="BI142" s="30"/>
      <c r="BJ142" s="29"/>
      <c r="BK142" s="30"/>
    </row>
    <row r="143" spans="1:63" ht="11.65" customHeight="1" x14ac:dyDescent="0.25">
      <c r="A143" s="150" t="s">
        <v>195</v>
      </c>
      <c r="B143" s="150"/>
      <c r="C143" s="150"/>
      <c r="D143" s="150"/>
      <c r="E143" s="151"/>
      <c r="F143" s="151"/>
      <c r="G143" s="33"/>
      <c r="H143" s="33"/>
      <c r="I143" s="33"/>
      <c r="J143" s="33"/>
      <c r="K143" s="33"/>
      <c r="L143" s="33"/>
      <c r="M143" s="33"/>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c r="AZ143" s="30"/>
      <c r="BA143" s="30"/>
      <c r="BB143" s="30"/>
      <c r="BC143" s="30"/>
      <c r="BD143" s="30"/>
      <c r="BE143" s="30"/>
      <c r="BF143" s="30"/>
      <c r="BG143" s="30"/>
      <c r="BH143" s="30"/>
      <c r="BI143" s="30"/>
      <c r="BJ143" s="29"/>
      <c r="BK143" s="30"/>
    </row>
    <row r="144" spans="1:63" ht="11.65" customHeight="1" x14ac:dyDescent="0.25">
      <c r="A144" s="150" t="s">
        <v>196</v>
      </c>
      <c r="B144" s="150"/>
      <c r="C144" s="150"/>
      <c r="D144" s="150"/>
      <c r="E144" s="151"/>
      <c r="F144" s="151"/>
      <c r="G144" s="32"/>
      <c r="H144" s="32"/>
      <c r="I144" s="32"/>
      <c r="J144" s="32"/>
      <c r="K144" s="32"/>
      <c r="L144" s="32"/>
      <c r="M144" s="32"/>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c r="AZ144" s="30"/>
      <c r="BA144" s="30"/>
      <c r="BB144" s="30"/>
      <c r="BC144" s="30"/>
      <c r="BD144" s="30"/>
      <c r="BE144" s="30"/>
      <c r="BF144" s="30"/>
      <c r="BG144" s="30"/>
      <c r="BH144" s="30"/>
      <c r="BI144" s="30"/>
      <c r="BJ144" s="29"/>
      <c r="BK144" s="32">
        <v>2205445</v>
      </c>
    </row>
    <row r="145" spans="1:63" ht="11.65" customHeight="1" x14ac:dyDescent="0.25">
      <c r="A145" s="150" t="s">
        <v>197</v>
      </c>
      <c r="B145" s="150"/>
      <c r="C145" s="150"/>
      <c r="D145" s="150"/>
      <c r="E145" s="151"/>
      <c r="F145" s="151"/>
      <c r="G145" s="32"/>
      <c r="H145" s="32"/>
      <c r="I145" s="32"/>
      <c r="J145" s="32"/>
      <c r="K145" s="32"/>
      <c r="L145" s="32"/>
      <c r="M145" s="32"/>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c r="AZ145" s="30"/>
      <c r="BA145" s="30"/>
      <c r="BB145" s="30"/>
      <c r="BC145" s="30"/>
      <c r="BD145" s="30"/>
      <c r="BE145" s="30"/>
      <c r="BF145" s="30"/>
      <c r="BG145" s="30"/>
      <c r="BH145" s="30"/>
      <c r="BI145" s="30"/>
      <c r="BJ145" s="29"/>
      <c r="BK145" s="30"/>
    </row>
    <row r="146" spans="1:63" ht="11.65" customHeight="1" x14ac:dyDescent="0.25">
      <c r="A146" s="152" t="s">
        <v>443</v>
      </c>
      <c r="B146" s="152"/>
      <c r="C146" s="152"/>
      <c r="D146" s="152"/>
      <c r="E146" s="157"/>
      <c r="F146" s="157"/>
      <c r="G146" s="29" t="s">
        <v>198</v>
      </c>
      <c r="H146" s="34"/>
      <c r="I146" s="35"/>
      <c r="J146" s="35"/>
      <c r="K146" s="36"/>
      <c r="L146" s="37"/>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row>
    <row r="147" spans="1:63" ht="11.65" customHeight="1" x14ac:dyDescent="0.25">
      <c r="A147" s="152" t="s">
        <v>199</v>
      </c>
      <c r="B147" s="152"/>
      <c r="C147" s="152"/>
      <c r="D147" s="152"/>
      <c r="E147" s="153"/>
      <c r="F147" s="153"/>
      <c r="G147" s="29" t="s">
        <v>200</v>
      </c>
      <c r="H147" s="34"/>
      <c r="I147" s="35"/>
      <c r="J147" s="35"/>
      <c r="K147" s="36"/>
      <c r="L147" s="37"/>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row>
    <row r="148" spans="1:63" ht="11.65" customHeight="1" x14ac:dyDescent="0.25">
      <c r="A148" s="152" t="s">
        <v>201</v>
      </c>
      <c r="B148" s="152"/>
      <c r="C148" s="152"/>
      <c r="D148" s="152"/>
      <c r="E148" s="154"/>
      <c r="F148" s="154"/>
      <c r="G148" s="29" t="s">
        <v>202</v>
      </c>
      <c r="H148" s="34"/>
      <c r="I148" s="35"/>
      <c r="J148" s="35"/>
      <c r="K148" s="36"/>
      <c r="L148" s="37"/>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row>
    <row r="149" spans="1:63" ht="11.65" customHeight="1" thickBot="1" x14ac:dyDescent="0.3">
      <c r="A149" s="155" t="s">
        <v>203</v>
      </c>
      <c r="B149" s="155"/>
      <c r="C149" s="155"/>
      <c r="D149" s="155"/>
      <c r="E149" s="156"/>
      <c r="F149" s="156"/>
      <c r="G149" s="38" t="s">
        <v>202</v>
      </c>
      <c r="H149" s="39"/>
      <c r="I149" s="40"/>
      <c r="J149" s="40"/>
      <c r="K149" s="41"/>
      <c r="L149" s="42"/>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10" zoomScale="70" zoomScaleNormal="70" workbookViewId="0">
      <selection activeCell="I52" sqref="I52:J52"/>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126</v>
      </c>
      <c r="J1" s="1" t="s">
        <v>0</v>
      </c>
    </row>
    <row r="2" spans="1:12" ht="16.149999999999999" customHeight="1" x14ac:dyDescent="0.25">
      <c r="C2" s="1" t="s">
        <v>126</v>
      </c>
      <c r="J2" s="1" t="s">
        <v>1</v>
      </c>
    </row>
    <row r="3" spans="1:12" ht="16.149999999999999" customHeight="1" x14ac:dyDescent="0.25">
      <c r="C3" s="1" t="s">
        <v>126</v>
      </c>
      <c r="J3" s="1" t="s">
        <v>470</v>
      </c>
    </row>
    <row r="4" spans="1:12" ht="16.149999999999999" customHeight="1" x14ac:dyDescent="0.25"/>
    <row r="5" spans="1:12" ht="16.149999999999999" customHeight="1" x14ac:dyDescent="0.25">
      <c r="A5" s="134" t="s">
        <v>485</v>
      </c>
      <c r="B5" s="134"/>
      <c r="C5" s="134"/>
      <c r="D5" s="134"/>
      <c r="E5" s="134"/>
      <c r="F5" s="134"/>
      <c r="G5" s="134"/>
      <c r="H5" s="134"/>
      <c r="I5" s="134"/>
      <c r="J5" s="134"/>
      <c r="K5" s="134"/>
      <c r="L5" s="134"/>
    </row>
    <row r="6" spans="1:12" ht="16.149999999999999" customHeight="1" x14ac:dyDescent="0.25"/>
    <row r="7" spans="1:12" ht="19.149999999999999" customHeight="1" x14ac:dyDescent="0.3">
      <c r="A7" s="135" t="s">
        <v>2</v>
      </c>
      <c r="B7" s="135"/>
      <c r="C7" s="135"/>
      <c r="D7" s="135"/>
      <c r="E7" s="135"/>
      <c r="F7" s="135"/>
      <c r="G7" s="135"/>
      <c r="H7" s="135"/>
      <c r="I7" s="135"/>
      <c r="J7" s="135"/>
      <c r="K7" s="135"/>
      <c r="L7" s="135"/>
    </row>
    <row r="8" spans="1:12" ht="16.149999999999999" customHeight="1" x14ac:dyDescent="0.25"/>
    <row r="9" spans="1:12" ht="16.149999999999999" customHeight="1" x14ac:dyDescent="0.2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x14ac:dyDescent="0.25">
      <c r="A10" s="132" t="s">
        <v>3</v>
      </c>
      <c r="B10" s="132"/>
      <c r="C10" s="132"/>
      <c r="D10" s="132"/>
      <c r="E10" s="132"/>
      <c r="F10" s="132"/>
      <c r="G10" s="132"/>
      <c r="H10" s="132"/>
      <c r="I10" s="132"/>
      <c r="J10" s="132"/>
      <c r="K10" s="132"/>
      <c r="L10" s="132"/>
    </row>
    <row r="11" spans="1:12" ht="16.149999999999999" customHeight="1" x14ac:dyDescent="0.25"/>
    <row r="12" spans="1:12" ht="16.149999999999999" customHeight="1" x14ac:dyDescent="0.25">
      <c r="A12" s="134" t="str">
        <f>'1. паспорт местоположение '!A12:C12</f>
        <v xml:space="preserve"> O_СТР 7 147/2023/ИЗ-ПКУ</v>
      </c>
      <c r="B12" s="134"/>
      <c r="C12" s="134"/>
      <c r="D12" s="134"/>
      <c r="E12" s="134"/>
      <c r="F12" s="134"/>
      <c r="G12" s="134"/>
      <c r="H12" s="134"/>
      <c r="I12" s="134"/>
      <c r="J12" s="134"/>
      <c r="K12" s="134"/>
      <c r="L12" s="134"/>
    </row>
    <row r="13" spans="1:12" ht="16.149999999999999" customHeight="1" x14ac:dyDescent="0.25">
      <c r="A13" s="132" t="s">
        <v>4</v>
      </c>
      <c r="B13" s="132"/>
      <c r="C13" s="132"/>
      <c r="D13" s="132"/>
      <c r="E13" s="132"/>
      <c r="F13" s="132"/>
      <c r="G13" s="132"/>
      <c r="H13" s="132"/>
      <c r="I13" s="132"/>
      <c r="J13" s="132"/>
      <c r="K13" s="132"/>
      <c r="L13" s="132"/>
    </row>
    <row r="14" spans="1:12" ht="16.149999999999999" customHeight="1" x14ac:dyDescent="0.25"/>
    <row r="15" spans="1:12" ht="32.1" customHeight="1" x14ac:dyDescent="0.25">
      <c r="A15" s="131" t="str">
        <f>'1. паспорт местоположение '!A15:C15</f>
        <v>Установка ПКУ-10 на концевой опоре проектируемой ВЛ-10кВ Ф-222 (ТУ №147/2023 ИЗ заявитель ООО "Мукамаркет")</v>
      </c>
      <c r="B15" s="131"/>
      <c r="C15" s="131"/>
      <c r="D15" s="131"/>
      <c r="E15" s="131"/>
      <c r="F15" s="131"/>
      <c r="G15" s="131"/>
      <c r="H15" s="131"/>
      <c r="I15" s="131"/>
      <c r="J15" s="131"/>
      <c r="K15" s="131"/>
      <c r="L15" s="131"/>
    </row>
    <row r="16" spans="1:12" ht="16.149999999999999" customHeight="1" x14ac:dyDescent="0.25">
      <c r="A16" s="132" t="s">
        <v>5</v>
      </c>
      <c r="B16" s="132"/>
      <c r="C16" s="132"/>
      <c r="D16" s="132"/>
      <c r="E16" s="132"/>
      <c r="F16" s="132"/>
      <c r="G16" s="132"/>
      <c r="H16" s="132"/>
      <c r="I16" s="132"/>
      <c r="J16" s="132"/>
      <c r="K16" s="132"/>
      <c r="L16" s="132"/>
    </row>
    <row r="17" spans="1:12" ht="16.149999999999999" customHeight="1" x14ac:dyDescent="0.25"/>
    <row r="18" spans="1:12" ht="19.149999999999999" customHeight="1" x14ac:dyDescent="0.3">
      <c r="A18" s="141" t="s">
        <v>204</v>
      </c>
      <c r="B18" s="141"/>
      <c r="C18" s="141"/>
      <c r="D18" s="141"/>
      <c r="E18" s="141"/>
      <c r="F18" s="141"/>
      <c r="G18" s="141"/>
      <c r="H18" s="141"/>
      <c r="I18" s="141"/>
      <c r="J18" s="141"/>
      <c r="K18" s="141"/>
      <c r="L18" s="141"/>
    </row>
    <row r="20" spans="1:12" ht="16.149999999999999" customHeight="1" x14ac:dyDescent="0.25">
      <c r="A20" s="148" t="s">
        <v>205</v>
      </c>
      <c r="B20" s="148" t="s">
        <v>206</v>
      </c>
      <c r="C20" s="147" t="s">
        <v>207</v>
      </c>
      <c r="D20" s="147"/>
      <c r="E20" s="147"/>
      <c r="F20" s="147"/>
      <c r="G20" s="148" t="s">
        <v>208</v>
      </c>
      <c r="H20" s="148" t="s">
        <v>209</v>
      </c>
      <c r="I20" s="148" t="s">
        <v>210</v>
      </c>
      <c r="J20" s="148"/>
      <c r="K20" s="148" t="s">
        <v>211</v>
      </c>
      <c r="L20" s="148"/>
    </row>
    <row r="21" spans="1:12" ht="32.1" customHeight="1" x14ac:dyDescent="0.25">
      <c r="A21" s="178"/>
      <c r="B21" s="178"/>
      <c r="C21" s="147" t="s">
        <v>212</v>
      </c>
      <c r="D21" s="147"/>
      <c r="E21" s="147" t="s">
        <v>213</v>
      </c>
      <c r="F21" s="147"/>
      <c r="G21" s="178"/>
      <c r="H21" s="178"/>
      <c r="I21" s="179"/>
      <c r="J21" s="180"/>
      <c r="K21" s="179"/>
      <c r="L21" s="180"/>
    </row>
    <row r="22" spans="1:12" ht="32.1" customHeight="1" x14ac:dyDescent="0.25">
      <c r="A22" s="149"/>
      <c r="B22" s="149"/>
      <c r="C22" s="2" t="s">
        <v>214</v>
      </c>
      <c r="D22" s="2" t="s">
        <v>215</v>
      </c>
      <c r="E22" s="2" t="s">
        <v>216</v>
      </c>
      <c r="F22" s="2" t="s">
        <v>217</v>
      </c>
      <c r="G22" s="149"/>
      <c r="H22" s="149"/>
      <c r="I22" s="181"/>
      <c r="J22" s="182"/>
      <c r="K22" s="181"/>
      <c r="L22" s="182"/>
    </row>
    <row r="23" spans="1:12" ht="16.149999999999999" customHeight="1" x14ac:dyDescent="0.25">
      <c r="A23" s="5">
        <v>1</v>
      </c>
      <c r="B23" s="5">
        <v>2</v>
      </c>
      <c r="C23" s="5">
        <v>3</v>
      </c>
      <c r="D23" s="5">
        <v>4</v>
      </c>
      <c r="E23" s="5">
        <v>7</v>
      </c>
      <c r="F23" s="5">
        <v>8</v>
      </c>
      <c r="G23" s="5">
        <v>9</v>
      </c>
      <c r="H23" s="5">
        <v>10</v>
      </c>
      <c r="I23" s="177">
        <v>11</v>
      </c>
      <c r="J23" s="177"/>
      <c r="K23" s="177">
        <v>12</v>
      </c>
      <c r="L23" s="177"/>
    </row>
    <row r="24" spans="1:12" s="21" customFormat="1" ht="16.149999999999999" customHeight="1" x14ac:dyDescent="0.25">
      <c r="A24" s="19">
        <v>1</v>
      </c>
      <c r="B24" s="20" t="s">
        <v>218</v>
      </c>
      <c r="C24" s="20"/>
      <c r="D24" s="20"/>
      <c r="E24" s="20"/>
      <c r="F24" s="20"/>
      <c r="G24" s="20"/>
      <c r="H24" s="20"/>
      <c r="I24" s="176"/>
      <c r="J24" s="176"/>
      <c r="K24" s="176"/>
      <c r="L24" s="176"/>
    </row>
    <row r="25" spans="1:12" ht="32.1" customHeight="1" x14ac:dyDescent="0.25">
      <c r="A25" s="2" t="s">
        <v>219</v>
      </c>
      <c r="B25" s="2" t="s">
        <v>220</v>
      </c>
      <c r="C25" s="77" t="s">
        <v>223</v>
      </c>
      <c r="D25" s="77" t="s">
        <v>223</v>
      </c>
      <c r="E25" s="77" t="s">
        <v>223</v>
      </c>
      <c r="F25" s="77" t="s">
        <v>223</v>
      </c>
      <c r="G25" s="78"/>
      <c r="H25" s="77"/>
      <c r="I25" s="147"/>
      <c r="J25" s="147"/>
      <c r="K25" s="147"/>
      <c r="L25" s="147"/>
    </row>
    <row r="26" spans="1:12" ht="48" customHeight="1" x14ac:dyDescent="0.25">
      <c r="A26" s="2" t="s">
        <v>221</v>
      </c>
      <c r="B26" s="2" t="s">
        <v>222</v>
      </c>
      <c r="C26" s="77" t="s">
        <v>223</v>
      </c>
      <c r="D26" s="77" t="s">
        <v>223</v>
      </c>
      <c r="E26" s="77" t="s">
        <v>223</v>
      </c>
      <c r="F26" s="77" t="s">
        <v>223</v>
      </c>
      <c r="G26" s="78"/>
      <c r="H26" s="77"/>
      <c r="I26" s="147"/>
      <c r="J26" s="147"/>
      <c r="K26" s="147"/>
      <c r="L26" s="147"/>
    </row>
    <row r="27" spans="1:12" ht="48" customHeight="1" x14ac:dyDescent="0.25">
      <c r="A27" s="2" t="s">
        <v>224</v>
      </c>
      <c r="B27" s="2" t="s">
        <v>225</v>
      </c>
      <c r="C27" s="77" t="s">
        <v>16</v>
      </c>
      <c r="D27" s="77" t="s">
        <v>16</v>
      </c>
      <c r="E27" s="77" t="s">
        <v>16</v>
      </c>
      <c r="F27" s="77" t="s">
        <v>16</v>
      </c>
      <c r="G27" s="78"/>
      <c r="H27" s="77"/>
      <c r="I27" s="147"/>
      <c r="J27" s="147"/>
      <c r="K27" s="147"/>
      <c r="L27" s="147"/>
    </row>
    <row r="28" spans="1:12" ht="32.1" customHeight="1" x14ac:dyDescent="0.25">
      <c r="A28" s="2" t="s">
        <v>226</v>
      </c>
      <c r="B28" s="2" t="s">
        <v>227</v>
      </c>
      <c r="C28" s="77" t="s">
        <v>16</v>
      </c>
      <c r="D28" s="77" t="s">
        <v>16</v>
      </c>
      <c r="E28" s="77" t="s">
        <v>16</v>
      </c>
      <c r="F28" s="77" t="s">
        <v>16</v>
      </c>
      <c r="G28" s="78"/>
      <c r="H28" s="77"/>
      <c r="I28" s="147"/>
      <c r="J28" s="147"/>
      <c r="K28" s="147"/>
      <c r="L28" s="147"/>
    </row>
    <row r="29" spans="1:12" ht="32.1" customHeight="1" x14ac:dyDescent="0.25">
      <c r="A29" s="2" t="s">
        <v>228</v>
      </c>
      <c r="B29" s="2" t="s">
        <v>229</v>
      </c>
      <c r="C29" s="77" t="s">
        <v>16</v>
      </c>
      <c r="D29" s="77" t="s">
        <v>16</v>
      </c>
      <c r="E29" s="77" t="s">
        <v>16</v>
      </c>
      <c r="F29" s="77" t="s">
        <v>16</v>
      </c>
      <c r="G29" s="78"/>
      <c r="H29" s="77"/>
      <c r="I29" s="147"/>
      <c r="J29" s="147"/>
      <c r="K29" s="147"/>
      <c r="L29" s="147"/>
    </row>
    <row r="30" spans="1:12" ht="32.1" customHeight="1" x14ac:dyDescent="0.25">
      <c r="A30" s="2" t="s">
        <v>230</v>
      </c>
      <c r="B30" s="2" t="s">
        <v>231</v>
      </c>
      <c r="C30" s="77" t="s">
        <v>16</v>
      </c>
      <c r="D30" s="77" t="s">
        <v>16</v>
      </c>
      <c r="E30" s="77" t="s">
        <v>16</v>
      </c>
      <c r="F30" s="77" t="s">
        <v>16</v>
      </c>
      <c r="G30" s="79"/>
      <c r="H30" s="79"/>
      <c r="I30" s="147"/>
      <c r="J30" s="147"/>
      <c r="K30" s="147"/>
      <c r="L30" s="147"/>
    </row>
    <row r="31" spans="1:12" ht="32.1" customHeight="1" x14ac:dyDescent="0.25">
      <c r="A31" s="2" t="s">
        <v>232</v>
      </c>
      <c r="B31" s="2" t="s">
        <v>233</v>
      </c>
      <c r="C31" s="77" t="s">
        <v>16</v>
      </c>
      <c r="D31" s="77" t="s">
        <v>16</v>
      </c>
      <c r="E31" s="77" t="s">
        <v>16</v>
      </c>
      <c r="F31" s="77" t="s">
        <v>16</v>
      </c>
      <c r="G31" s="79"/>
      <c r="H31" s="79"/>
      <c r="I31" s="147"/>
      <c r="J31" s="147"/>
      <c r="K31" s="147"/>
      <c r="L31" s="147"/>
    </row>
    <row r="32" spans="1:12" ht="32.1" customHeight="1" x14ac:dyDescent="0.25">
      <c r="A32" s="2" t="s">
        <v>234</v>
      </c>
      <c r="B32" s="2" t="s">
        <v>235</v>
      </c>
      <c r="C32" s="77" t="s">
        <v>16</v>
      </c>
      <c r="D32" s="77" t="s">
        <v>16</v>
      </c>
      <c r="E32" s="77" t="s">
        <v>16</v>
      </c>
      <c r="F32" s="77" t="s">
        <v>16</v>
      </c>
      <c r="G32" s="77"/>
      <c r="H32" s="77"/>
      <c r="I32" s="147"/>
      <c r="J32" s="147"/>
      <c r="K32" s="147"/>
      <c r="L32" s="147"/>
    </row>
    <row r="33" spans="1:12" ht="48" customHeight="1" x14ac:dyDescent="0.25">
      <c r="A33" s="2" t="s">
        <v>236</v>
      </c>
      <c r="B33" s="2" t="s">
        <v>237</v>
      </c>
      <c r="C33" s="77" t="s">
        <v>16</v>
      </c>
      <c r="D33" s="77" t="s">
        <v>16</v>
      </c>
      <c r="E33" s="77" t="s">
        <v>16</v>
      </c>
      <c r="F33" s="77" t="s">
        <v>16</v>
      </c>
      <c r="G33" s="77"/>
      <c r="H33" s="77"/>
      <c r="I33" s="147"/>
      <c r="J33" s="147"/>
      <c r="K33" s="147"/>
      <c r="L33" s="147"/>
    </row>
    <row r="34" spans="1:12" ht="32.1" customHeight="1" x14ac:dyDescent="0.25">
      <c r="A34" s="2" t="s">
        <v>238</v>
      </c>
      <c r="B34" s="2" t="s">
        <v>239</v>
      </c>
      <c r="C34" s="77" t="s">
        <v>16</v>
      </c>
      <c r="D34" s="77" t="s">
        <v>16</v>
      </c>
      <c r="E34" s="77" t="s">
        <v>16</v>
      </c>
      <c r="F34" s="77" t="s">
        <v>16</v>
      </c>
      <c r="G34" s="79"/>
      <c r="H34" s="79"/>
      <c r="I34" s="147"/>
      <c r="J34" s="147"/>
      <c r="K34" s="147"/>
      <c r="L34" s="147"/>
    </row>
    <row r="35" spans="1:12" ht="32.1" customHeight="1" x14ac:dyDescent="0.25">
      <c r="A35" s="2" t="s">
        <v>240</v>
      </c>
      <c r="B35" s="2" t="s">
        <v>241</v>
      </c>
      <c r="C35" s="77" t="s">
        <v>16</v>
      </c>
      <c r="D35" s="77" t="s">
        <v>16</v>
      </c>
      <c r="E35" s="77" t="s">
        <v>16</v>
      </c>
      <c r="F35" s="77" t="s">
        <v>16</v>
      </c>
      <c r="G35" s="78"/>
      <c r="H35" s="77"/>
      <c r="I35" s="147"/>
      <c r="J35" s="147"/>
      <c r="K35" s="147"/>
      <c r="L35" s="147"/>
    </row>
    <row r="36" spans="1:12" ht="31.5" x14ac:dyDescent="0.25">
      <c r="A36" s="2" t="s">
        <v>242</v>
      </c>
      <c r="B36" s="2" t="s">
        <v>243</v>
      </c>
      <c r="C36" s="77" t="s">
        <v>16</v>
      </c>
      <c r="D36" s="77" t="s">
        <v>16</v>
      </c>
      <c r="E36" s="77" t="s">
        <v>16</v>
      </c>
      <c r="F36" s="77" t="s">
        <v>16</v>
      </c>
      <c r="G36" s="78"/>
      <c r="H36" s="77"/>
      <c r="I36" s="147"/>
      <c r="J36" s="147"/>
      <c r="K36" s="147"/>
      <c r="L36" s="147"/>
    </row>
    <row r="37" spans="1:12" s="21" customFormat="1" ht="16.149999999999999" customHeight="1" x14ac:dyDescent="0.25">
      <c r="A37" s="19">
        <v>2</v>
      </c>
      <c r="B37" s="20" t="s">
        <v>244</v>
      </c>
      <c r="C37" s="20"/>
      <c r="D37" s="20"/>
      <c r="E37" s="80"/>
      <c r="F37" s="80"/>
      <c r="G37" s="80"/>
      <c r="H37" s="81"/>
      <c r="I37" s="176"/>
      <c r="J37" s="176"/>
      <c r="K37" s="176"/>
      <c r="L37" s="176"/>
    </row>
    <row r="38" spans="1:12" ht="63" customHeight="1" x14ac:dyDescent="0.25">
      <c r="A38" s="2" t="s">
        <v>245</v>
      </c>
      <c r="B38" s="2" t="s">
        <v>246</v>
      </c>
      <c r="C38" s="77" t="s">
        <v>16</v>
      </c>
      <c r="D38" s="77" t="s">
        <v>16</v>
      </c>
      <c r="E38" s="77" t="s">
        <v>16</v>
      </c>
      <c r="F38" s="77" t="s">
        <v>16</v>
      </c>
      <c r="G38" s="79"/>
      <c r="H38" s="79"/>
      <c r="I38" s="147"/>
      <c r="J38" s="147"/>
      <c r="K38" s="147"/>
      <c r="L38" s="147"/>
    </row>
    <row r="39" spans="1:12" ht="48" customHeight="1" x14ac:dyDescent="0.25">
      <c r="A39" s="2" t="s">
        <v>247</v>
      </c>
      <c r="B39" s="2" t="s">
        <v>248</v>
      </c>
      <c r="C39" s="77" t="s">
        <v>249</v>
      </c>
      <c r="D39" s="77" t="s">
        <v>249</v>
      </c>
      <c r="E39" s="77" t="s">
        <v>249</v>
      </c>
      <c r="F39" s="77" t="s">
        <v>249</v>
      </c>
      <c r="G39" s="79"/>
      <c r="H39" s="79"/>
      <c r="I39" s="147"/>
      <c r="J39" s="147"/>
      <c r="K39" s="148"/>
      <c r="L39" s="148"/>
    </row>
    <row r="40" spans="1:12" s="21" customFormat="1" ht="32.1" customHeight="1" x14ac:dyDescent="0.25">
      <c r="A40" s="19">
        <v>3</v>
      </c>
      <c r="B40" s="20" t="s">
        <v>250</v>
      </c>
      <c r="C40" s="2"/>
      <c r="D40" s="2"/>
      <c r="E40" s="78"/>
      <c r="F40" s="78"/>
      <c r="G40" s="78"/>
      <c r="H40" s="77"/>
      <c r="I40" s="173"/>
      <c r="J40" s="174"/>
      <c r="K40" s="175"/>
      <c r="L40" s="175"/>
    </row>
    <row r="41" spans="1:12" ht="32.1" customHeight="1" x14ac:dyDescent="0.25">
      <c r="A41" s="2" t="s">
        <v>251</v>
      </c>
      <c r="B41" s="2" t="s">
        <v>252</v>
      </c>
      <c r="C41" s="77" t="s">
        <v>249</v>
      </c>
      <c r="D41" s="77" t="s">
        <v>249</v>
      </c>
      <c r="E41" s="77" t="s">
        <v>249</v>
      </c>
      <c r="F41" s="77" t="s">
        <v>249</v>
      </c>
      <c r="G41" s="79"/>
      <c r="H41" s="79"/>
      <c r="I41" s="147"/>
      <c r="J41" s="147"/>
      <c r="K41" s="149"/>
      <c r="L41" s="149"/>
    </row>
    <row r="42" spans="1:12" ht="63" customHeight="1" x14ac:dyDescent="0.25">
      <c r="A42" s="2" t="s">
        <v>253</v>
      </c>
      <c r="B42" s="2" t="s">
        <v>254</v>
      </c>
      <c r="C42" s="77" t="s">
        <v>249</v>
      </c>
      <c r="D42" s="77" t="s">
        <v>249</v>
      </c>
      <c r="E42" s="77" t="s">
        <v>249</v>
      </c>
      <c r="F42" s="77" t="s">
        <v>249</v>
      </c>
      <c r="G42" s="79"/>
      <c r="H42" s="79"/>
      <c r="I42" s="147"/>
      <c r="J42" s="147"/>
      <c r="K42" s="147"/>
      <c r="L42" s="147"/>
    </row>
    <row r="43" spans="1:12" ht="63" customHeight="1" x14ac:dyDescent="0.25">
      <c r="A43" s="2" t="s">
        <v>255</v>
      </c>
      <c r="B43" s="2" t="s">
        <v>256</v>
      </c>
      <c r="C43" s="77" t="s">
        <v>249</v>
      </c>
      <c r="D43" s="77" t="s">
        <v>249</v>
      </c>
      <c r="E43" s="77" t="s">
        <v>249</v>
      </c>
      <c r="F43" s="77" t="s">
        <v>249</v>
      </c>
      <c r="G43" s="79"/>
      <c r="H43" s="79"/>
      <c r="I43" s="147"/>
      <c r="J43" s="147"/>
      <c r="K43" s="147"/>
      <c r="L43" s="147"/>
    </row>
    <row r="44" spans="1:12" ht="63" customHeight="1" x14ac:dyDescent="0.25">
      <c r="A44" s="2" t="s">
        <v>257</v>
      </c>
      <c r="B44" s="2" t="s">
        <v>258</v>
      </c>
      <c r="C44" s="77" t="s">
        <v>268</v>
      </c>
      <c r="D44" s="77" t="s">
        <v>268</v>
      </c>
      <c r="E44" s="77" t="s">
        <v>268</v>
      </c>
      <c r="F44" s="77" t="s">
        <v>268</v>
      </c>
      <c r="G44" s="78"/>
      <c r="H44" s="77"/>
      <c r="I44" s="147"/>
      <c r="J44" s="147"/>
      <c r="K44" s="147"/>
      <c r="L44" s="147"/>
    </row>
    <row r="45" spans="1:12" ht="142.15" customHeight="1" x14ac:dyDescent="0.25">
      <c r="A45" s="2" t="s">
        <v>259</v>
      </c>
      <c r="B45" s="2" t="s">
        <v>260</v>
      </c>
      <c r="C45" s="77" t="s">
        <v>268</v>
      </c>
      <c r="D45" s="77" t="s">
        <v>268</v>
      </c>
      <c r="E45" s="77" t="s">
        <v>268</v>
      </c>
      <c r="F45" s="77" t="s">
        <v>268</v>
      </c>
      <c r="G45" s="78"/>
      <c r="H45" s="77"/>
      <c r="I45" s="147"/>
      <c r="J45" s="147"/>
      <c r="K45" s="147"/>
      <c r="L45" s="147"/>
    </row>
    <row r="46" spans="1:12" ht="32.1" customHeight="1" x14ac:dyDescent="0.25">
      <c r="A46" s="2" t="s">
        <v>261</v>
      </c>
      <c r="B46" s="2" t="s">
        <v>262</v>
      </c>
      <c r="C46" s="77" t="s">
        <v>249</v>
      </c>
      <c r="D46" s="77" t="s">
        <v>249</v>
      </c>
      <c r="E46" s="77" t="s">
        <v>249</v>
      </c>
      <c r="F46" s="77" t="s">
        <v>249</v>
      </c>
      <c r="G46" s="79"/>
      <c r="H46" s="79"/>
      <c r="I46" s="147"/>
      <c r="J46" s="147"/>
      <c r="K46" s="147"/>
      <c r="L46" s="147"/>
    </row>
    <row r="47" spans="1:12" s="21" customFormat="1" ht="16.149999999999999" customHeight="1" x14ac:dyDescent="0.25">
      <c r="A47" s="19">
        <v>4</v>
      </c>
      <c r="B47" s="20" t="s">
        <v>263</v>
      </c>
      <c r="C47" s="78"/>
      <c r="D47" s="78"/>
      <c r="E47" s="78"/>
      <c r="F47" s="78"/>
      <c r="G47" s="78"/>
      <c r="H47" s="77"/>
      <c r="I47" s="147"/>
      <c r="J47" s="147"/>
      <c r="K47" s="147"/>
      <c r="L47" s="147"/>
    </row>
    <row r="48" spans="1:12" ht="32.1" customHeight="1" x14ac:dyDescent="0.25">
      <c r="A48" s="2" t="s">
        <v>264</v>
      </c>
      <c r="B48" s="2" t="s">
        <v>265</v>
      </c>
      <c r="C48" s="77" t="s">
        <v>249</v>
      </c>
      <c r="D48" s="77" t="s">
        <v>249</v>
      </c>
      <c r="E48" s="77" t="s">
        <v>249</v>
      </c>
      <c r="F48" s="77" t="s">
        <v>249</v>
      </c>
      <c r="G48" s="79"/>
      <c r="H48" s="79"/>
      <c r="I48" s="147"/>
      <c r="J48" s="147"/>
      <c r="K48" s="147"/>
      <c r="L48" s="147"/>
    </row>
    <row r="49" spans="1:12" ht="79.150000000000006" customHeight="1" x14ac:dyDescent="0.25">
      <c r="A49" s="2" t="s">
        <v>266</v>
      </c>
      <c r="B49" s="2" t="s">
        <v>267</v>
      </c>
      <c r="C49" s="77" t="s">
        <v>16</v>
      </c>
      <c r="D49" s="77" t="s">
        <v>268</v>
      </c>
      <c r="E49" s="77" t="s">
        <v>16</v>
      </c>
      <c r="F49" s="77" t="s">
        <v>268</v>
      </c>
      <c r="G49" s="77"/>
      <c r="H49" s="77"/>
      <c r="I49" s="147"/>
      <c r="J49" s="147"/>
      <c r="K49" s="147"/>
      <c r="L49" s="147"/>
    </row>
    <row r="50" spans="1:12" ht="48" customHeight="1" x14ac:dyDescent="0.25">
      <c r="A50" s="2" t="s">
        <v>269</v>
      </c>
      <c r="B50" s="2" t="s">
        <v>270</v>
      </c>
      <c r="C50" s="77" t="s">
        <v>16</v>
      </c>
      <c r="D50" s="77" t="s">
        <v>268</v>
      </c>
      <c r="E50" s="77" t="s">
        <v>16</v>
      </c>
      <c r="F50" s="77" t="s">
        <v>268</v>
      </c>
      <c r="G50" s="77"/>
      <c r="H50" s="77"/>
      <c r="I50" s="147"/>
      <c r="J50" s="147"/>
      <c r="K50" s="147"/>
      <c r="L50" s="147"/>
    </row>
    <row r="51" spans="1:12" ht="48" customHeight="1" x14ac:dyDescent="0.25">
      <c r="A51" s="2" t="s">
        <v>271</v>
      </c>
      <c r="B51" s="2" t="s">
        <v>272</v>
      </c>
      <c r="C51" s="77" t="s">
        <v>16</v>
      </c>
      <c r="D51" s="77" t="s">
        <v>268</v>
      </c>
      <c r="E51" s="77" t="s">
        <v>16</v>
      </c>
      <c r="F51" s="77" t="s">
        <v>268</v>
      </c>
      <c r="G51" s="78"/>
      <c r="H51" s="77"/>
      <c r="I51" s="147"/>
      <c r="J51" s="147"/>
      <c r="K51" s="147"/>
      <c r="L51" s="147"/>
    </row>
    <row r="52" spans="1:12" ht="32.1" customHeight="1" x14ac:dyDescent="0.25">
      <c r="A52" s="2" t="s">
        <v>273</v>
      </c>
      <c r="B52" s="2" t="s">
        <v>274</v>
      </c>
      <c r="C52" s="6">
        <v>2025</v>
      </c>
      <c r="D52" s="6">
        <v>2025</v>
      </c>
      <c r="E52" s="110">
        <v>45658</v>
      </c>
      <c r="F52" s="110">
        <v>45658</v>
      </c>
      <c r="G52" s="79">
        <v>1</v>
      </c>
      <c r="H52" s="79">
        <v>1</v>
      </c>
      <c r="I52" s="147"/>
      <c r="J52" s="147"/>
      <c r="K52" s="147"/>
      <c r="L52" s="147"/>
    </row>
    <row r="53" spans="1:12" ht="32.1" customHeight="1" x14ac:dyDescent="0.25">
      <c r="A53" s="2" t="s">
        <v>275</v>
      </c>
      <c r="B53" s="2" t="s">
        <v>276</v>
      </c>
      <c r="C53" s="77" t="s">
        <v>268</v>
      </c>
      <c r="D53" s="77" t="s">
        <v>268</v>
      </c>
      <c r="E53" s="77" t="s">
        <v>268</v>
      </c>
      <c r="F53" s="77" t="s">
        <v>268</v>
      </c>
      <c r="G53" s="78"/>
      <c r="H53" s="77"/>
      <c r="I53" s="147"/>
      <c r="J53" s="147"/>
      <c r="K53" s="147"/>
      <c r="L53" s="147"/>
    </row>
    <row r="54" spans="1:12" ht="11.1" customHeight="1" x14ac:dyDescent="0.25"/>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topLeftCell="A35" zoomScale="60" zoomScaleNormal="60" workbookViewId="0">
      <selection activeCell="G50" sqref="G50"/>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126</v>
      </c>
    </row>
    <row r="2" spans="1:7" ht="16.149999999999999" customHeight="1" x14ac:dyDescent="0.25">
      <c r="C2" s="1" t="s">
        <v>126</v>
      </c>
    </row>
    <row r="3" spans="1:7" ht="16.149999999999999" customHeight="1" x14ac:dyDescent="0.25">
      <c r="C3" s="1" t="s">
        <v>126</v>
      </c>
    </row>
    <row r="4" spans="1:7" ht="16.149999999999999" customHeight="1" x14ac:dyDescent="0.25"/>
    <row r="5" spans="1:7" ht="16.149999999999999" customHeight="1" x14ac:dyDescent="0.25">
      <c r="A5" s="134" t="s">
        <v>485</v>
      </c>
      <c r="B5" s="134"/>
      <c r="C5" s="134"/>
      <c r="D5" s="134"/>
      <c r="E5" s="134"/>
      <c r="F5" s="134"/>
      <c r="G5" s="134"/>
    </row>
    <row r="6" spans="1:7" ht="16.149999999999999" customHeight="1" x14ac:dyDescent="0.25"/>
    <row r="7" spans="1:7" ht="19.149999999999999" customHeight="1" x14ac:dyDescent="0.3">
      <c r="A7" s="135" t="s">
        <v>2</v>
      </c>
      <c r="B7" s="135"/>
      <c r="C7" s="135"/>
      <c r="D7" s="135"/>
      <c r="E7" s="135"/>
      <c r="F7" s="135"/>
      <c r="G7" s="135"/>
    </row>
    <row r="8" spans="1:7" ht="16.149999999999999" customHeight="1" x14ac:dyDescent="0.25"/>
    <row r="9" spans="1:7" ht="16.149999999999999" customHeight="1" x14ac:dyDescent="0.25">
      <c r="A9" s="134" t="str">
        <f>'1. паспорт местоположение '!A9:C9</f>
        <v xml:space="preserve"> ГУП СК  "Ставэлектросеть"</v>
      </c>
      <c r="B9" s="134"/>
      <c r="C9" s="134"/>
      <c r="D9" s="134"/>
      <c r="E9" s="134"/>
      <c r="F9" s="134"/>
      <c r="G9" s="134"/>
    </row>
    <row r="10" spans="1:7" ht="16.149999999999999" customHeight="1" x14ac:dyDescent="0.25">
      <c r="A10" s="132" t="s">
        <v>3</v>
      </c>
      <c r="B10" s="132"/>
      <c r="C10" s="132"/>
      <c r="D10" s="132"/>
      <c r="E10" s="132"/>
      <c r="F10" s="132"/>
      <c r="G10" s="132"/>
    </row>
    <row r="11" spans="1:7" ht="16.149999999999999" customHeight="1" x14ac:dyDescent="0.25"/>
    <row r="12" spans="1:7" ht="16.149999999999999" customHeight="1" x14ac:dyDescent="0.25">
      <c r="A12" s="134" t="str">
        <f>'1. паспорт местоположение '!A12:C12</f>
        <v xml:space="preserve"> O_СТР 7 147/2023/ИЗ-ПКУ</v>
      </c>
      <c r="B12" s="134"/>
      <c r="C12" s="134"/>
      <c r="D12" s="134"/>
      <c r="E12" s="134"/>
      <c r="F12" s="134"/>
      <c r="G12" s="134"/>
    </row>
    <row r="13" spans="1:7" ht="16.149999999999999" customHeight="1" x14ac:dyDescent="0.25">
      <c r="A13" s="132" t="s">
        <v>4</v>
      </c>
      <c r="B13" s="132"/>
      <c r="C13" s="132"/>
      <c r="D13" s="132"/>
      <c r="E13" s="132"/>
      <c r="F13" s="132"/>
      <c r="G13" s="132"/>
    </row>
    <row r="14" spans="1:7" ht="16.149999999999999" customHeight="1" x14ac:dyDescent="0.25"/>
    <row r="15" spans="1:7" ht="32.1" customHeight="1" x14ac:dyDescent="0.25">
      <c r="A15" s="137" t="str">
        <f>'1. паспорт местоположение '!A15:C15</f>
        <v>Установка ПКУ-10 на концевой опоре проектируемой ВЛ-10кВ Ф-222 (ТУ №147/2023 ИЗ заявитель ООО "Мукамаркет")</v>
      </c>
      <c r="B15" s="137"/>
      <c r="C15" s="137"/>
      <c r="D15" s="137"/>
      <c r="E15" s="137"/>
      <c r="F15" s="137"/>
      <c r="G15" s="137"/>
    </row>
    <row r="16" spans="1:7" ht="16.149999999999999" customHeight="1" x14ac:dyDescent="0.25">
      <c r="A16" s="132" t="s">
        <v>5</v>
      </c>
      <c r="B16" s="132"/>
      <c r="C16" s="132"/>
      <c r="D16" s="132"/>
      <c r="E16" s="132"/>
      <c r="F16" s="132"/>
      <c r="G16" s="132"/>
    </row>
    <row r="17" spans="1:32" ht="16.149999999999999" customHeight="1" x14ac:dyDescent="0.25"/>
    <row r="18" spans="1:32" ht="19.149999999999999" customHeight="1" x14ac:dyDescent="0.3">
      <c r="A18" s="141" t="s">
        <v>277</v>
      </c>
      <c r="B18" s="141"/>
      <c r="C18" s="141"/>
      <c r="D18" s="141"/>
      <c r="E18" s="141"/>
      <c r="F18" s="141"/>
      <c r="G18" s="141"/>
    </row>
    <row r="19" spans="1:32" ht="11.1" customHeight="1" x14ac:dyDescent="0.25"/>
    <row r="20" spans="1:32" s="51" customFormat="1" ht="33" customHeight="1" x14ac:dyDescent="0.25">
      <c r="A20" s="187" t="s">
        <v>278</v>
      </c>
      <c r="B20" s="187" t="s">
        <v>279</v>
      </c>
      <c r="C20" s="183" t="s">
        <v>280</v>
      </c>
      <c r="D20" s="183"/>
      <c r="E20" s="190" t="s">
        <v>281</v>
      </c>
      <c r="F20" s="190"/>
      <c r="G20" s="187" t="s">
        <v>486</v>
      </c>
      <c r="H20" s="185" t="s">
        <v>453</v>
      </c>
      <c r="I20" s="186"/>
      <c r="J20" s="186"/>
      <c r="K20" s="186"/>
      <c r="L20" s="185" t="s">
        <v>454</v>
      </c>
      <c r="M20" s="186"/>
      <c r="N20" s="186"/>
      <c r="O20" s="186"/>
      <c r="P20" s="185" t="s">
        <v>455</v>
      </c>
      <c r="Q20" s="186"/>
      <c r="R20" s="186"/>
      <c r="S20" s="186"/>
      <c r="T20" s="185" t="s">
        <v>456</v>
      </c>
      <c r="U20" s="186"/>
      <c r="V20" s="186"/>
      <c r="W20" s="186"/>
      <c r="X20" s="185" t="s">
        <v>457</v>
      </c>
      <c r="Y20" s="186"/>
      <c r="Z20" s="186"/>
      <c r="AA20" s="186"/>
      <c r="AB20" s="184" t="s">
        <v>282</v>
      </c>
      <c r="AC20" s="184"/>
      <c r="AD20" s="49"/>
      <c r="AE20" s="49"/>
      <c r="AF20" s="50"/>
    </row>
    <row r="21" spans="1:32" s="51" customFormat="1" ht="99.75" customHeight="1" x14ac:dyDescent="0.25">
      <c r="A21" s="188"/>
      <c r="B21" s="188"/>
      <c r="C21" s="183"/>
      <c r="D21" s="183"/>
      <c r="E21" s="190"/>
      <c r="F21" s="190"/>
      <c r="G21" s="188"/>
      <c r="H21" s="183" t="s">
        <v>212</v>
      </c>
      <c r="I21" s="183"/>
      <c r="J21" s="183" t="s">
        <v>458</v>
      </c>
      <c r="K21" s="183"/>
      <c r="L21" s="183" t="s">
        <v>212</v>
      </c>
      <c r="M21" s="183"/>
      <c r="N21" s="183" t="s">
        <v>458</v>
      </c>
      <c r="O21" s="183"/>
      <c r="P21" s="183" t="s">
        <v>212</v>
      </c>
      <c r="Q21" s="183"/>
      <c r="R21" s="183" t="s">
        <v>458</v>
      </c>
      <c r="S21" s="183"/>
      <c r="T21" s="183" t="s">
        <v>212</v>
      </c>
      <c r="U21" s="183"/>
      <c r="V21" s="183" t="s">
        <v>458</v>
      </c>
      <c r="W21" s="183"/>
      <c r="X21" s="183" t="s">
        <v>212</v>
      </c>
      <c r="Y21" s="183"/>
      <c r="Z21" s="183" t="s">
        <v>458</v>
      </c>
      <c r="AA21" s="183"/>
      <c r="AB21" s="184"/>
      <c r="AC21" s="184"/>
      <c r="AD21" s="52"/>
      <c r="AE21" s="52"/>
    </row>
    <row r="22" spans="1:32" s="51" customFormat="1" ht="89.25" customHeight="1" x14ac:dyDescent="0.25">
      <c r="A22" s="189"/>
      <c r="B22" s="189"/>
      <c r="C22" s="74" t="s">
        <v>212</v>
      </c>
      <c r="D22" s="74" t="s">
        <v>463</v>
      </c>
      <c r="E22" s="53" t="s">
        <v>471</v>
      </c>
      <c r="F22" s="53" t="s">
        <v>472</v>
      </c>
      <c r="G22" s="189"/>
      <c r="H22" s="54" t="s">
        <v>284</v>
      </c>
      <c r="I22" s="54" t="s">
        <v>285</v>
      </c>
      <c r="J22" s="54" t="s">
        <v>284</v>
      </c>
      <c r="K22" s="54" t="s">
        <v>285</v>
      </c>
      <c r="L22" s="54" t="s">
        <v>284</v>
      </c>
      <c r="M22" s="54" t="s">
        <v>285</v>
      </c>
      <c r="N22" s="54" t="s">
        <v>284</v>
      </c>
      <c r="O22" s="54" t="s">
        <v>285</v>
      </c>
      <c r="P22" s="54" t="s">
        <v>284</v>
      </c>
      <c r="Q22" s="54" t="s">
        <v>285</v>
      </c>
      <c r="R22" s="54" t="s">
        <v>284</v>
      </c>
      <c r="S22" s="54" t="s">
        <v>285</v>
      </c>
      <c r="T22" s="54" t="s">
        <v>284</v>
      </c>
      <c r="U22" s="54" t="s">
        <v>285</v>
      </c>
      <c r="V22" s="54" t="s">
        <v>284</v>
      </c>
      <c r="W22" s="54" t="s">
        <v>285</v>
      </c>
      <c r="X22" s="54" t="s">
        <v>284</v>
      </c>
      <c r="Y22" s="54" t="s">
        <v>285</v>
      </c>
      <c r="Z22" s="54" t="s">
        <v>284</v>
      </c>
      <c r="AA22" s="54" t="s">
        <v>285</v>
      </c>
      <c r="AB22" s="74" t="s">
        <v>459</v>
      </c>
      <c r="AC22" s="74" t="s">
        <v>283</v>
      </c>
      <c r="AD22" s="52"/>
      <c r="AE22" s="52"/>
    </row>
    <row r="23" spans="1:32" s="51"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2"/>
      <c r="AE23" s="52"/>
    </row>
    <row r="24" spans="1:32" s="51" customFormat="1" ht="47.25" customHeight="1" x14ac:dyDescent="0.25">
      <c r="A24" s="55">
        <v>1</v>
      </c>
      <c r="B24" s="56" t="s">
        <v>286</v>
      </c>
      <c r="C24" s="116">
        <f>'1. паспорт местоположение '!C47</f>
        <v>0.10379678000000001</v>
      </c>
      <c r="D24" s="118"/>
      <c r="E24" s="57"/>
      <c r="F24" s="57"/>
      <c r="G24" s="57">
        <f>C24</f>
        <v>0.10379678000000001</v>
      </c>
      <c r="H24" s="57"/>
      <c r="I24" s="105"/>
      <c r="J24" s="96"/>
      <c r="K24" s="105"/>
      <c r="L24" s="57"/>
      <c r="M24" s="105"/>
      <c r="N24" s="57"/>
      <c r="O24" s="105"/>
      <c r="P24" s="57"/>
      <c r="Q24" s="57"/>
      <c r="R24" s="57"/>
      <c r="S24" s="57"/>
      <c r="T24" s="57"/>
      <c r="U24" s="57"/>
      <c r="V24" s="57"/>
      <c r="W24" s="57"/>
      <c r="X24" s="57"/>
      <c r="Y24" s="57"/>
      <c r="Z24" s="57"/>
      <c r="AA24" s="57"/>
      <c r="AB24" s="57">
        <f>L24</f>
        <v>0</v>
      </c>
      <c r="AC24" s="57">
        <f>N24</f>
        <v>0</v>
      </c>
      <c r="AD24" s="52"/>
      <c r="AE24" s="52"/>
    </row>
    <row r="25" spans="1:32" s="51" customFormat="1" ht="24" customHeight="1" x14ac:dyDescent="0.25">
      <c r="A25" s="58" t="s">
        <v>287</v>
      </c>
      <c r="B25" s="59" t="s">
        <v>288</v>
      </c>
      <c r="C25" s="75"/>
      <c r="D25" s="57"/>
      <c r="E25" s="57"/>
      <c r="F25" s="57"/>
      <c r="G25" s="57"/>
      <c r="H25" s="57"/>
      <c r="I25" s="57"/>
      <c r="J25" s="57"/>
      <c r="K25" s="57"/>
      <c r="L25" s="57"/>
      <c r="M25" s="57"/>
      <c r="N25" s="57"/>
      <c r="O25" s="57"/>
      <c r="P25" s="57"/>
      <c r="Q25" s="57"/>
      <c r="R25" s="57"/>
      <c r="S25" s="57"/>
      <c r="T25" s="57"/>
      <c r="U25" s="57"/>
      <c r="V25" s="57"/>
      <c r="W25" s="57"/>
      <c r="X25" s="57"/>
      <c r="Y25" s="57"/>
      <c r="Z25" s="57"/>
      <c r="AA25" s="57"/>
      <c r="AB25" s="57">
        <f t="shared" ref="AB25:AB64" si="0">H25</f>
        <v>0</v>
      </c>
      <c r="AC25" s="57">
        <f t="shared" ref="AC25:AC64" si="1">J25</f>
        <v>0</v>
      </c>
      <c r="AD25" s="52"/>
      <c r="AE25" s="52"/>
    </row>
    <row r="26" spans="1:32" s="51" customFormat="1" ht="31.5" x14ac:dyDescent="0.25">
      <c r="A26" s="58" t="s">
        <v>289</v>
      </c>
      <c r="B26" s="59" t="s">
        <v>290</v>
      </c>
      <c r="C26" s="60"/>
      <c r="D26" s="57"/>
      <c r="E26" s="57"/>
      <c r="F26" s="57"/>
      <c r="G26" s="57"/>
      <c r="H26" s="57"/>
      <c r="I26" s="57"/>
      <c r="J26" s="57"/>
      <c r="K26" s="57"/>
      <c r="L26" s="57"/>
      <c r="M26" s="57"/>
      <c r="N26" s="57"/>
      <c r="O26" s="57"/>
      <c r="P26" s="57"/>
      <c r="Q26" s="57"/>
      <c r="R26" s="57"/>
      <c r="S26" s="57"/>
      <c r="T26" s="57"/>
      <c r="U26" s="57"/>
      <c r="V26" s="57"/>
      <c r="W26" s="57"/>
      <c r="X26" s="57"/>
      <c r="Y26" s="57"/>
      <c r="Z26" s="57"/>
      <c r="AA26" s="57"/>
      <c r="AB26" s="57">
        <f t="shared" si="0"/>
        <v>0</v>
      </c>
      <c r="AC26" s="57">
        <f t="shared" si="1"/>
        <v>0</v>
      </c>
      <c r="AD26" s="52"/>
      <c r="AE26" s="52"/>
    </row>
    <row r="27" spans="1:32" s="51" customFormat="1" ht="47.25" x14ac:dyDescent="0.25">
      <c r="A27" s="58" t="s">
        <v>291</v>
      </c>
      <c r="B27" s="59" t="s">
        <v>292</v>
      </c>
      <c r="C27" s="68">
        <f>C24</f>
        <v>0.10379678000000001</v>
      </c>
      <c r="D27" s="68"/>
      <c r="E27" s="57"/>
      <c r="F27" s="57"/>
      <c r="G27" s="57">
        <f>C27</f>
        <v>0.10379678000000001</v>
      </c>
      <c r="H27" s="57"/>
      <c r="I27" s="105"/>
      <c r="J27" s="57"/>
      <c r="K27" s="105"/>
      <c r="L27" s="57"/>
      <c r="M27" s="57"/>
      <c r="N27" s="57"/>
      <c r="O27" s="57"/>
      <c r="P27" s="57"/>
      <c r="Q27" s="57"/>
      <c r="R27" s="57"/>
      <c r="S27" s="57"/>
      <c r="T27" s="57"/>
      <c r="U27" s="57"/>
      <c r="V27" s="57"/>
      <c r="W27" s="57"/>
      <c r="X27" s="57"/>
      <c r="Y27" s="57"/>
      <c r="Z27" s="57"/>
      <c r="AA27" s="57"/>
      <c r="AB27" s="57">
        <f>L27</f>
        <v>0</v>
      </c>
      <c r="AC27" s="57">
        <f>N27</f>
        <v>0</v>
      </c>
      <c r="AD27" s="62"/>
      <c r="AE27" s="52"/>
    </row>
    <row r="28" spans="1:32" s="51" customFormat="1" ht="31.5" x14ac:dyDescent="0.25">
      <c r="A28" s="58" t="s">
        <v>293</v>
      </c>
      <c r="B28" s="59" t="s">
        <v>445</v>
      </c>
      <c r="C28" s="60"/>
      <c r="D28" s="57"/>
      <c r="E28" s="57"/>
      <c r="F28" s="57"/>
      <c r="G28" s="57"/>
      <c r="H28" s="57"/>
      <c r="I28" s="57"/>
      <c r="J28" s="57"/>
      <c r="K28" s="57"/>
      <c r="L28" s="57"/>
      <c r="M28" s="57"/>
      <c r="N28" s="57"/>
      <c r="O28" s="57"/>
      <c r="P28" s="57"/>
      <c r="Q28" s="57"/>
      <c r="R28" s="57"/>
      <c r="S28" s="57"/>
      <c r="T28" s="57"/>
      <c r="U28" s="57"/>
      <c r="V28" s="57"/>
      <c r="W28" s="57"/>
      <c r="X28" s="57"/>
      <c r="Y28" s="57"/>
      <c r="Z28" s="57"/>
      <c r="AA28" s="57"/>
      <c r="AB28" s="57">
        <f t="shared" si="0"/>
        <v>0</v>
      </c>
      <c r="AC28" s="57">
        <f t="shared" si="1"/>
        <v>0</v>
      </c>
      <c r="AD28" s="52"/>
      <c r="AE28" s="52"/>
    </row>
    <row r="29" spans="1:32" s="51" customFormat="1" ht="15.75" x14ac:dyDescent="0.25">
      <c r="A29" s="58" t="s">
        <v>294</v>
      </c>
      <c r="B29" s="63" t="s">
        <v>295</v>
      </c>
      <c r="C29" s="60"/>
      <c r="D29" s="57"/>
      <c r="E29" s="57"/>
      <c r="F29" s="57"/>
      <c r="G29" s="57"/>
      <c r="H29" s="57"/>
      <c r="I29" s="57"/>
      <c r="J29" s="57"/>
      <c r="K29" s="57"/>
      <c r="L29" s="57"/>
      <c r="M29" s="57"/>
      <c r="N29" s="57"/>
      <c r="O29" s="57"/>
      <c r="P29" s="57"/>
      <c r="Q29" s="57"/>
      <c r="R29" s="57"/>
      <c r="S29" s="57"/>
      <c r="T29" s="57"/>
      <c r="U29" s="57"/>
      <c r="V29" s="57"/>
      <c r="W29" s="57"/>
      <c r="X29" s="57"/>
      <c r="Y29" s="57"/>
      <c r="Z29" s="57"/>
      <c r="AA29" s="57"/>
      <c r="AB29" s="57">
        <f t="shared" si="0"/>
        <v>0</v>
      </c>
      <c r="AC29" s="57">
        <f t="shared" si="1"/>
        <v>0</v>
      </c>
      <c r="AD29" s="52"/>
      <c r="AE29" s="52"/>
    </row>
    <row r="30" spans="1:32" s="51" customFormat="1" ht="72.75" customHeight="1" x14ac:dyDescent="0.25">
      <c r="A30" s="55" t="s">
        <v>446</v>
      </c>
      <c r="B30" s="56" t="s">
        <v>296</v>
      </c>
      <c r="C30" s="122">
        <f>SUM(C31:C33)</f>
        <v>8.6497320000000003E-2</v>
      </c>
      <c r="D30" s="116">
        <f>SUM(D31:D33)</f>
        <v>0.30921891000000001</v>
      </c>
      <c r="E30" s="57"/>
      <c r="F30" s="57"/>
      <c r="G30" s="57">
        <f>C30</f>
        <v>8.6497320000000003E-2</v>
      </c>
      <c r="H30" s="57"/>
      <c r="I30" s="105"/>
      <c r="J30" s="57"/>
      <c r="K30" s="105"/>
      <c r="L30" s="57"/>
      <c r="M30" s="105"/>
      <c r="N30" s="57"/>
      <c r="O30" s="105"/>
      <c r="P30" s="57"/>
      <c r="Q30" s="57"/>
      <c r="R30" s="57"/>
      <c r="S30" s="57"/>
      <c r="T30" s="57"/>
      <c r="U30" s="57"/>
      <c r="V30" s="57"/>
      <c r="W30" s="57"/>
      <c r="X30" s="57"/>
      <c r="Y30" s="57"/>
      <c r="Z30" s="57"/>
      <c r="AA30" s="57"/>
      <c r="AB30" s="57">
        <f>L30</f>
        <v>0</v>
      </c>
      <c r="AC30" s="57">
        <f>N30</f>
        <v>0</v>
      </c>
      <c r="AD30" s="52"/>
      <c r="AE30" s="52"/>
    </row>
    <row r="31" spans="1:32" s="51" customFormat="1" ht="15.75" x14ac:dyDescent="0.25">
      <c r="A31" s="55" t="s">
        <v>297</v>
      </c>
      <c r="B31" s="59" t="s">
        <v>298</v>
      </c>
      <c r="C31" s="129">
        <v>5.2791799999999996E-3</v>
      </c>
      <c r="D31" s="108">
        <v>5.4029200000000003E-3</v>
      </c>
      <c r="E31" s="57"/>
      <c r="F31" s="57"/>
      <c r="G31" s="57">
        <f t="shared" ref="G31:G33" si="2">C31</f>
        <v>5.2791799999999996E-3</v>
      </c>
      <c r="H31" s="57"/>
      <c r="I31" s="105"/>
      <c r="J31" s="57"/>
      <c r="K31" s="105"/>
      <c r="L31" s="57"/>
      <c r="M31" s="105"/>
      <c r="N31" s="57"/>
      <c r="O31" s="105"/>
      <c r="P31" s="57"/>
      <c r="Q31" s="57"/>
      <c r="R31" s="57"/>
      <c r="S31" s="57"/>
      <c r="T31" s="57"/>
      <c r="U31" s="57"/>
      <c r="V31" s="57"/>
      <c r="W31" s="57"/>
      <c r="X31" s="57"/>
      <c r="Y31" s="57"/>
      <c r="Z31" s="57"/>
      <c r="AA31" s="57"/>
      <c r="AB31" s="57">
        <f t="shared" ref="AB31:AB34" si="3">L31</f>
        <v>0</v>
      </c>
      <c r="AC31" s="57">
        <f t="shared" ref="AC31:AC34" si="4">N31</f>
        <v>0</v>
      </c>
      <c r="AD31" s="62"/>
      <c r="AE31" s="52"/>
    </row>
    <row r="32" spans="1:32" s="51" customFormat="1" ht="31.5" x14ac:dyDescent="0.25">
      <c r="A32" s="55" t="s">
        <v>299</v>
      </c>
      <c r="B32" s="59" t="s">
        <v>300</v>
      </c>
      <c r="C32" s="130">
        <v>3.4788199999999998E-2</v>
      </c>
      <c r="D32" s="108">
        <v>5.6200159999999999E-2</v>
      </c>
      <c r="E32" s="57"/>
      <c r="F32" s="57"/>
      <c r="G32" s="57">
        <f t="shared" si="2"/>
        <v>3.4788199999999998E-2</v>
      </c>
      <c r="H32" s="57"/>
      <c r="I32" s="105"/>
      <c r="J32" s="57"/>
      <c r="K32" s="105"/>
      <c r="L32" s="57"/>
      <c r="M32" s="105"/>
      <c r="N32" s="57"/>
      <c r="O32" s="105"/>
      <c r="P32" s="57"/>
      <c r="Q32" s="57"/>
      <c r="R32" s="57"/>
      <c r="S32" s="57"/>
      <c r="T32" s="57"/>
      <c r="U32" s="57"/>
      <c r="V32" s="57"/>
      <c r="W32" s="57"/>
      <c r="X32" s="57"/>
      <c r="Y32" s="57"/>
      <c r="Z32" s="57"/>
      <c r="AA32" s="57"/>
      <c r="AB32" s="57">
        <f t="shared" si="3"/>
        <v>0</v>
      </c>
      <c r="AC32" s="57">
        <f t="shared" si="4"/>
        <v>0</v>
      </c>
      <c r="AD32" s="62"/>
      <c r="AE32" s="52"/>
    </row>
    <row r="33" spans="1:31" s="51" customFormat="1" ht="20.45" customHeight="1" x14ac:dyDescent="0.25">
      <c r="A33" s="55" t="s">
        <v>301</v>
      </c>
      <c r="B33" s="59" t="s">
        <v>302</v>
      </c>
      <c r="C33" s="130">
        <v>4.6429940000000003E-2</v>
      </c>
      <c r="D33" s="108">
        <v>0.24761583000000001</v>
      </c>
      <c r="E33" s="57"/>
      <c r="F33" s="57"/>
      <c r="G33" s="57">
        <f t="shared" si="2"/>
        <v>4.6429940000000003E-2</v>
      </c>
      <c r="H33" s="57"/>
      <c r="I33" s="105"/>
      <c r="J33" s="57"/>
      <c r="K33" s="105"/>
      <c r="L33" s="57"/>
      <c r="M33" s="105"/>
      <c r="N33" s="57"/>
      <c r="O33" s="105"/>
      <c r="P33" s="57"/>
      <c r="Q33" s="57"/>
      <c r="R33" s="57"/>
      <c r="S33" s="57"/>
      <c r="T33" s="57"/>
      <c r="U33" s="57"/>
      <c r="V33" s="57"/>
      <c r="W33" s="57"/>
      <c r="X33" s="57"/>
      <c r="Y33" s="57"/>
      <c r="Z33" s="57"/>
      <c r="AA33" s="57"/>
      <c r="AB33" s="57">
        <f t="shared" si="3"/>
        <v>0</v>
      </c>
      <c r="AC33" s="57">
        <f t="shared" si="4"/>
        <v>0</v>
      </c>
      <c r="AD33" s="62"/>
      <c r="AE33" s="52"/>
    </row>
    <row r="34" spans="1:31" s="51" customFormat="1" ht="15.75" x14ac:dyDescent="0.25">
      <c r="A34" s="55" t="s">
        <v>303</v>
      </c>
      <c r="B34" s="59" t="s">
        <v>304</v>
      </c>
      <c r="C34" s="57"/>
      <c r="D34" s="57"/>
      <c r="E34" s="57"/>
      <c r="F34" s="57"/>
      <c r="G34" s="57"/>
      <c r="H34" s="57"/>
      <c r="I34" s="57"/>
      <c r="J34" s="57"/>
      <c r="K34" s="57"/>
      <c r="L34" s="57"/>
      <c r="M34" s="57"/>
      <c r="N34" s="57"/>
      <c r="O34" s="57"/>
      <c r="P34" s="57"/>
      <c r="Q34" s="57"/>
      <c r="R34" s="57"/>
      <c r="S34" s="57"/>
      <c r="T34" s="57"/>
      <c r="U34" s="57"/>
      <c r="V34" s="57"/>
      <c r="W34" s="57"/>
      <c r="X34" s="57"/>
      <c r="Y34" s="57"/>
      <c r="Z34" s="57"/>
      <c r="AA34" s="57"/>
      <c r="AB34" s="57">
        <f t="shared" si="3"/>
        <v>0</v>
      </c>
      <c r="AC34" s="57">
        <f t="shared" si="4"/>
        <v>0</v>
      </c>
      <c r="AD34" s="62"/>
      <c r="AE34" s="64"/>
    </row>
    <row r="35" spans="1:31" s="51" customFormat="1" ht="47.25" x14ac:dyDescent="0.25">
      <c r="A35" s="55" t="s">
        <v>447</v>
      </c>
      <c r="B35" s="56" t="s">
        <v>448</v>
      </c>
      <c r="C35" s="75"/>
      <c r="D35" s="60"/>
      <c r="E35" s="75"/>
      <c r="F35" s="75"/>
      <c r="G35" s="60"/>
      <c r="H35" s="57"/>
      <c r="I35" s="60"/>
      <c r="J35" s="75"/>
      <c r="K35" s="60"/>
      <c r="L35" s="60"/>
      <c r="M35" s="60"/>
      <c r="N35" s="60"/>
      <c r="O35" s="60"/>
      <c r="P35" s="60"/>
      <c r="Q35" s="60"/>
      <c r="R35" s="60"/>
      <c r="S35" s="60"/>
      <c r="T35" s="60"/>
      <c r="U35" s="60"/>
      <c r="V35" s="60"/>
      <c r="W35" s="60"/>
      <c r="X35" s="60"/>
      <c r="Y35" s="60"/>
      <c r="Z35" s="60"/>
      <c r="AA35" s="60"/>
      <c r="AB35" s="57">
        <f t="shared" si="0"/>
        <v>0</v>
      </c>
      <c r="AC35" s="57">
        <f t="shared" si="1"/>
        <v>0</v>
      </c>
      <c r="AD35" s="52"/>
      <c r="AE35" s="52"/>
    </row>
    <row r="36" spans="1:31" s="51" customFormat="1" ht="31.5" x14ac:dyDescent="0.25">
      <c r="A36" s="58" t="s">
        <v>305</v>
      </c>
      <c r="B36" s="65" t="s">
        <v>306</v>
      </c>
      <c r="C36" s="66"/>
      <c r="D36" s="61"/>
      <c r="E36" s="61"/>
      <c r="F36" s="61"/>
      <c r="G36" s="61"/>
      <c r="H36" s="57"/>
      <c r="I36" s="61"/>
      <c r="J36" s="61"/>
      <c r="K36" s="61"/>
      <c r="L36" s="61"/>
      <c r="M36" s="61"/>
      <c r="N36" s="61"/>
      <c r="O36" s="61"/>
      <c r="P36" s="61"/>
      <c r="Q36" s="61"/>
      <c r="R36" s="61"/>
      <c r="S36" s="61"/>
      <c r="T36" s="61"/>
      <c r="U36" s="61"/>
      <c r="V36" s="61"/>
      <c r="W36" s="61"/>
      <c r="X36" s="61"/>
      <c r="Y36" s="61"/>
      <c r="Z36" s="61"/>
      <c r="AA36" s="61"/>
      <c r="AB36" s="57">
        <f t="shared" si="0"/>
        <v>0</v>
      </c>
      <c r="AC36" s="57">
        <f t="shared" si="1"/>
        <v>0</v>
      </c>
      <c r="AD36" s="52"/>
      <c r="AE36" s="52"/>
    </row>
    <row r="37" spans="1:31" s="51" customFormat="1" ht="31.5" x14ac:dyDescent="0.25">
      <c r="A37" s="58" t="s">
        <v>307</v>
      </c>
      <c r="B37" s="65" t="s">
        <v>308</v>
      </c>
      <c r="C37" s="66"/>
      <c r="D37" s="61"/>
      <c r="E37" s="61"/>
      <c r="F37" s="61"/>
      <c r="G37" s="61"/>
      <c r="H37" s="57"/>
      <c r="I37" s="61"/>
      <c r="J37" s="61"/>
      <c r="K37" s="61"/>
      <c r="L37" s="61"/>
      <c r="M37" s="61"/>
      <c r="N37" s="61"/>
      <c r="O37" s="61"/>
      <c r="P37" s="61"/>
      <c r="Q37" s="61"/>
      <c r="R37" s="61"/>
      <c r="S37" s="61"/>
      <c r="T37" s="61"/>
      <c r="U37" s="61"/>
      <c r="V37" s="61"/>
      <c r="W37" s="61"/>
      <c r="X37" s="61"/>
      <c r="Y37" s="61"/>
      <c r="Z37" s="61"/>
      <c r="AA37" s="61"/>
      <c r="AB37" s="57">
        <f t="shared" si="0"/>
        <v>0</v>
      </c>
      <c r="AC37" s="57">
        <f t="shared" si="1"/>
        <v>0</v>
      </c>
      <c r="AD37" s="62"/>
      <c r="AE37" s="64"/>
    </row>
    <row r="38" spans="1:31" s="51" customFormat="1" ht="31.5" x14ac:dyDescent="0.25">
      <c r="A38" s="58" t="s">
        <v>309</v>
      </c>
      <c r="B38" s="65" t="s">
        <v>310</v>
      </c>
      <c r="C38" s="66"/>
      <c r="D38" s="61"/>
      <c r="E38" s="61"/>
      <c r="F38" s="61"/>
      <c r="G38" s="61"/>
      <c r="H38" s="57"/>
      <c r="I38" s="61"/>
      <c r="J38" s="61"/>
      <c r="K38" s="61"/>
      <c r="L38" s="61"/>
      <c r="M38" s="61"/>
      <c r="N38" s="61"/>
      <c r="O38" s="61"/>
      <c r="P38" s="61"/>
      <c r="Q38" s="61"/>
      <c r="R38" s="61"/>
      <c r="S38" s="61"/>
      <c r="T38" s="61"/>
      <c r="U38" s="61"/>
      <c r="V38" s="61"/>
      <c r="W38" s="61"/>
      <c r="X38" s="61"/>
      <c r="Y38" s="61"/>
      <c r="Z38" s="61"/>
      <c r="AA38" s="61"/>
      <c r="AB38" s="57">
        <f t="shared" si="0"/>
        <v>0</v>
      </c>
      <c r="AC38" s="57">
        <f t="shared" si="1"/>
        <v>0</v>
      </c>
      <c r="AD38" s="62"/>
      <c r="AE38" s="64"/>
    </row>
    <row r="39" spans="1:31" s="51" customFormat="1" ht="31.5" x14ac:dyDescent="0.25">
      <c r="A39" s="58" t="s">
        <v>311</v>
      </c>
      <c r="B39" s="59" t="s">
        <v>312</v>
      </c>
      <c r="C39" s="123"/>
      <c r="D39" s="57"/>
      <c r="E39" s="60"/>
      <c r="F39" s="60"/>
      <c r="G39" s="67"/>
      <c r="H39" s="57"/>
      <c r="I39" s="60"/>
      <c r="J39" s="57"/>
      <c r="K39" s="60"/>
      <c r="L39" s="67"/>
      <c r="M39" s="60"/>
      <c r="N39" s="67"/>
      <c r="O39" s="60"/>
      <c r="P39" s="67"/>
      <c r="Q39" s="60"/>
      <c r="R39" s="67"/>
      <c r="S39" s="60"/>
      <c r="T39" s="67"/>
      <c r="U39" s="60"/>
      <c r="V39" s="67"/>
      <c r="W39" s="60"/>
      <c r="X39" s="67"/>
      <c r="Y39" s="60"/>
      <c r="Z39" s="67"/>
      <c r="AA39" s="60"/>
      <c r="AB39" s="57">
        <f t="shared" si="0"/>
        <v>0</v>
      </c>
      <c r="AC39" s="57">
        <f t="shared" si="1"/>
        <v>0</v>
      </c>
      <c r="AD39" s="62"/>
      <c r="AE39" s="64"/>
    </row>
    <row r="40" spans="1:31" s="51" customFormat="1" ht="31.5" x14ac:dyDescent="0.25">
      <c r="A40" s="58" t="s">
        <v>313</v>
      </c>
      <c r="B40" s="59" t="s">
        <v>314</v>
      </c>
      <c r="C40" s="67"/>
      <c r="D40" s="67"/>
      <c r="E40" s="60"/>
      <c r="F40" s="60"/>
      <c r="G40" s="67"/>
      <c r="H40" s="57"/>
      <c r="I40" s="60"/>
      <c r="J40" s="67"/>
      <c r="K40" s="60"/>
      <c r="L40" s="67"/>
      <c r="M40" s="60"/>
      <c r="N40" s="67"/>
      <c r="O40" s="60"/>
      <c r="P40" s="67"/>
      <c r="Q40" s="60"/>
      <c r="R40" s="67"/>
      <c r="S40" s="60"/>
      <c r="T40" s="67"/>
      <c r="U40" s="60"/>
      <c r="V40" s="67"/>
      <c r="W40" s="60"/>
      <c r="X40" s="67"/>
      <c r="Y40" s="60"/>
      <c r="Z40" s="67"/>
      <c r="AA40" s="60"/>
      <c r="AB40" s="57">
        <f t="shared" si="0"/>
        <v>0</v>
      </c>
      <c r="AC40" s="57">
        <f t="shared" si="1"/>
        <v>0</v>
      </c>
      <c r="AD40" s="62"/>
      <c r="AE40" s="64"/>
    </row>
    <row r="41" spans="1:31" s="51" customFormat="1" ht="15.75" x14ac:dyDescent="0.25">
      <c r="A41" s="58" t="s">
        <v>315</v>
      </c>
      <c r="B41" s="59" t="s">
        <v>316</v>
      </c>
      <c r="C41" s="67"/>
      <c r="D41" s="67"/>
      <c r="E41" s="60"/>
      <c r="F41" s="60"/>
      <c r="G41" s="67"/>
      <c r="H41" s="57"/>
      <c r="I41" s="60"/>
      <c r="J41" s="67"/>
      <c r="K41" s="60"/>
      <c r="L41" s="105"/>
      <c r="M41" s="107"/>
      <c r="N41" s="105"/>
      <c r="O41" s="60"/>
      <c r="P41" s="67"/>
      <c r="Q41" s="60"/>
      <c r="R41" s="67"/>
      <c r="S41" s="60"/>
      <c r="T41" s="67"/>
      <c r="U41" s="60"/>
      <c r="V41" s="67"/>
      <c r="W41" s="60"/>
      <c r="X41" s="67"/>
      <c r="Y41" s="60"/>
      <c r="Z41" s="67"/>
      <c r="AA41" s="60"/>
      <c r="AB41" s="57">
        <f t="shared" si="0"/>
        <v>0</v>
      </c>
      <c r="AC41" s="57">
        <f t="shared" si="1"/>
        <v>0</v>
      </c>
      <c r="AD41" s="62"/>
      <c r="AE41" s="64"/>
    </row>
    <row r="42" spans="1:31" s="51" customFormat="1" ht="15.75" x14ac:dyDescent="0.25">
      <c r="A42" s="58" t="s">
        <v>317</v>
      </c>
      <c r="B42" s="65" t="s">
        <v>318</v>
      </c>
      <c r="C42" s="103">
        <v>1</v>
      </c>
      <c r="D42" s="103">
        <v>1</v>
      </c>
      <c r="E42" s="66"/>
      <c r="F42" s="66"/>
      <c r="G42" s="103"/>
      <c r="H42" s="105"/>
      <c r="I42" s="103"/>
      <c r="J42" s="103"/>
      <c r="K42" s="103"/>
      <c r="L42" s="103"/>
      <c r="M42" s="103"/>
      <c r="N42" s="103"/>
      <c r="O42" s="66"/>
      <c r="P42" s="66"/>
      <c r="Q42" s="66"/>
      <c r="R42" s="66"/>
      <c r="S42" s="66"/>
      <c r="T42" s="66"/>
      <c r="U42" s="66"/>
      <c r="V42" s="66"/>
      <c r="W42" s="66"/>
      <c r="X42" s="66"/>
      <c r="Y42" s="66"/>
      <c r="Z42" s="66"/>
      <c r="AA42" s="66"/>
      <c r="AB42" s="105">
        <f>L42</f>
        <v>0</v>
      </c>
      <c r="AC42" s="105">
        <f>N42</f>
        <v>0</v>
      </c>
      <c r="AD42" s="62"/>
      <c r="AE42" s="64"/>
    </row>
    <row r="43" spans="1:31" s="51" customFormat="1" ht="31.5" x14ac:dyDescent="0.25">
      <c r="A43" s="55" t="s">
        <v>449</v>
      </c>
      <c r="B43" s="56" t="s">
        <v>319</v>
      </c>
      <c r="C43" s="104"/>
      <c r="D43" s="60"/>
      <c r="E43" s="75"/>
      <c r="F43" s="75"/>
      <c r="G43" s="60"/>
      <c r="H43" s="57"/>
      <c r="I43" s="60"/>
      <c r="J43" s="104"/>
      <c r="K43" s="60"/>
      <c r="L43" s="60"/>
      <c r="M43" s="60"/>
      <c r="N43" s="60"/>
      <c r="O43" s="60"/>
      <c r="P43" s="60"/>
      <c r="Q43" s="60"/>
      <c r="R43" s="60"/>
      <c r="S43" s="60"/>
      <c r="T43" s="60"/>
      <c r="U43" s="60"/>
      <c r="V43" s="60"/>
      <c r="W43" s="60"/>
      <c r="X43" s="60"/>
      <c r="Y43" s="60"/>
      <c r="Z43" s="60"/>
      <c r="AA43" s="60"/>
      <c r="AB43" s="57">
        <f t="shared" si="0"/>
        <v>0</v>
      </c>
      <c r="AC43" s="57">
        <f t="shared" si="1"/>
        <v>0</v>
      </c>
      <c r="AD43" s="62"/>
      <c r="AE43" s="64"/>
    </row>
    <row r="44" spans="1:31" s="51" customFormat="1" ht="31.5" x14ac:dyDescent="0.25">
      <c r="A44" s="58" t="s">
        <v>320</v>
      </c>
      <c r="B44" s="59" t="s">
        <v>321</v>
      </c>
      <c r="C44" s="103"/>
      <c r="D44" s="66"/>
      <c r="E44" s="66"/>
      <c r="F44" s="66"/>
      <c r="G44" s="66"/>
      <c r="H44" s="57"/>
      <c r="I44" s="66"/>
      <c r="J44" s="103"/>
      <c r="K44" s="66"/>
      <c r="L44" s="66"/>
      <c r="M44" s="66"/>
      <c r="N44" s="66"/>
      <c r="O44" s="66"/>
      <c r="P44" s="66"/>
      <c r="Q44" s="66"/>
      <c r="R44" s="66"/>
      <c r="S44" s="66"/>
      <c r="T44" s="66"/>
      <c r="U44" s="66"/>
      <c r="V44" s="66"/>
      <c r="W44" s="66"/>
      <c r="X44" s="66"/>
      <c r="Y44" s="66"/>
      <c r="Z44" s="66"/>
      <c r="AA44" s="66"/>
      <c r="AB44" s="57">
        <f t="shared" si="0"/>
        <v>0</v>
      </c>
      <c r="AC44" s="57">
        <f t="shared" si="1"/>
        <v>0</v>
      </c>
      <c r="AD44" s="62"/>
      <c r="AE44" s="64"/>
    </row>
    <row r="45" spans="1:31" s="51" customFormat="1" ht="31.5" x14ac:dyDescent="0.25">
      <c r="A45" s="58" t="s">
        <v>322</v>
      </c>
      <c r="B45" s="59" t="s">
        <v>308</v>
      </c>
      <c r="C45" s="103"/>
      <c r="D45" s="66"/>
      <c r="E45" s="66"/>
      <c r="F45" s="66"/>
      <c r="G45" s="66"/>
      <c r="H45" s="57"/>
      <c r="I45" s="66"/>
      <c r="J45" s="103"/>
      <c r="K45" s="66"/>
      <c r="L45" s="66"/>
      <c r="M45" s="66"/>
      <c r="N45" s="66"/>
      <c r="O45" s="66"/>
      <c r="P45" s="66"/>
      <c r="Q45" s="66"/>
      <c r="R45" s="66"/>
      <c r="S45" s="66"/>
      <c r="T45" s="66"/>
      <c r="U45" s="66"/>
      <c r="V45" s="66"/>
      <c r="W45" s="66"/>
      <c r="X45" s="66"/>
      <c r="Y45" s="66"/>
      <c r="Z45" s="66"/>
      <c r="AA45" s="66"/>
      <c r="AB45" s="57">
        <f t="shared" si="0"/>
        <v>0</v>
      </c>
      <c r="AC45" s="57">
        <f t="shared" si="1"/>
        <v>0</v>
      </c>
      <c r="AD45" s="62"/>
      <c r="AE45" s="64"/>
    </row>
    <row r="46" spans="1:31" s="51" customFormat="1" ht="31.5" x14ac:dyDescent="0.25">
      <c r="A46" s="58" t="s">
        <v>323</v>
      </c>
      <c r="B46" s="59" t="s">
        <v>310</v>
      </c>
      <c r="C46" s="103"/>
      <c r="D46" s="66"/>
      <c r="E46" s="66"/>
      <c r="F46" s="66"/>
      <c r="G46" s="66"/>
      <c r="H46" s="57"/>
      <c r="I46" s="66"/>
      <c r="J46" s="103"/>
      <c r="K46" s="66"/>
      <c r="L46" s="66"/>
      <c r="M46" s="66"/>
      <c r="N46" s="66"/>
      <c r="O46" s="66"/>
      <c r="P46" s="66"/>
      <c r="Q46" s="66"/>
      <c r="R46" s="66"/>
      <c r="S46" s="66"/>
      <c r="T46" s="66"/>
      <c r="U46" s="66"/>
      <c r="V46" s="66"/>
      <c r="W46" s="66"/>
      <c r="X46" s="66"/>
      <c r="Y46" s="66"/>
      <c r="Z46" s="66"/>
      <c r="AA46" s="66"/>
      <c r="AB46" s="57">
        <f t="shared" si="0"/>
        <v>0</v>
      </c>
      <c r="AC46" s="57">
        <f t="shared" si="1"/>
        <v>0</v>
      </c>
      <c r="AD46" s="62"/>
      <c r="AE46" s="64"/>
    </row>
    <row r="47" spans="1:31" s="51" customFormat="1" ht="31.5" x14ac:dyDescent="0.25">
      <c r="A47" s="58" t="s">
        <v>324</v>
      </c>
      <c r="B47" s="59" t="s">
        <v>312</v>
      </c>
      <c r="C47" s="57"/>
      <c r="D47" s="57"/>
      <c r="E47" s="60"/>
      <c r="F47" s="60"/>
      <c r="G47" s="67"/>
      <c r="H47" s="57"/>
      <c r="I47" s="60"/>
      <c r="J47" s="105"/>
      <c r="K47" s="60"/>
      <c r="L47" s="67"/>
      <c r="M47" s="60"/>
      <c r="N47" s="67"/>
      <c r="O47" s="60"/>
      <c r="P47" s="67"/>
      <c r="Q47" s="60"/>
      <c r="R47" s="67"/>
      <c r="S47" s="60"/>
      <c r="T47" s="67"/>
      <c r="U47" s="60"/>
      <c r="V47" s="67"/>
      <c r="W47" s="60"/>
      <c r="X47" s="67"/>
      <c r="Y47" s="60"/>
      <c r="Z47" s="67"/>
      <c r="AA47" s="60"/>
      <c r="AB47" s="57">
        <f t="shared" si="0"/>
        <v>0</v>
      </c>
      <c r="AC47" s="57">
        <f t="shared" si="1"/>
        <v>0</v>
      </c>
      <c r="AD47" s="62"/>
      <c r="AE47" s="64"/>
    </row>
    <row r="48" spans="1:31" s="51" customFormat="1" ht="31.5" x14ac:dyDescent="0.25">
      <c r="A48" s="58" t="s">
        <v>325</v>
      </c>
      <c r="B48" s="59" t="s">
        <v>314</v>
      </c>
      <c r="C48" s="105"/>
      <c r="D48" s="67"/>
      <c r="E48" s="60"/>
      <c r="F48" s="60"/>
      <c r="G48" s="67"/>
      <c r="H48" s="57"/>
      <c r="I48" s="60"/>
      <c r="J48" s="105"/>
      <c r="K48" s="60"/>
      <c r="L48" s="67"/>
      <c r="M48" s="60"/>
      <c r="N48" s="67"/>
      <c r="O48" s="60"/>
      <c r="P48" s="67"/>
      <c r="Q48" s="60"/>
      <c r="R48" s="67"/>
      <c r="S48" s="60"/>
      <c r="T48" s="67"/>
      <c r="U48" s="60"/>
      <c r="V48" s="67"/>
      <c r="W48" s="60"/>
      <c r="X48" s="67"/>
      <c r="Y48" s="60"/>
      <c r="Z48" s="67"/>
      <c r="AA48" s="60"/>
      <c r="AB48" s="57">
        <f t="shared" si="0"/>
        <v>0</v>
      </c>
      <c r="AC48" s="57">
        <f t="shared" si="1"/>
        <v>0</v>
      </c>
      <c r="AD48" s="62"/>
      <c r="AE48" s="64"/>
    </row>
    <row r="49" spans="1:31" s="51" customFormat="1" ht="15.75" x14ac:dyDescent="0.25">
      <c r="A49" s="58" t="s">
        <v>326</v>
      </c>
      <c r="B49" s="59" t="s">
        <v>316</v>
      </c>
      <c r="C49" s="105"/>
      <c r="D49" s="67"/>
      <c r="E49" s="60"/>
      <c r="F49" s="60"/>
      <c r="G49" s="67"/>
      <c r="H49" s="57"/>
      <c r="I49" s="60"/>
      <c r="J49" s="105"/>
      <c r="K49" s="60"/>
      <c r="L49" s="67"/>
      <c r="M49" s="60"/>
      <c r="N49" s="67"/>
      <c r="O49" s="60"/>
      <c r="P49" s="67"/>
      <c r="Q49" s="60"/>
      <c r="R49" s="67"/>
      <c r="S49" s="60"/>
      <c r="T49" s="67"/>
      <c r="U49" s="60"/>
      <c r="V49" s="67"/>
      <c r="W49" s="60"/>
      <c r="X49" s="67"/>
      <c r="Y49" s="60"/>
      <c r="Z49" s="67"/>
      <c r="AA49" s="60"/>
      <c r="AB49" s="57">
        <f t="shared" si="0"/>
        <v>0</v>
      </c>
      <c r="AC49" s="57">
        <f t="shared" si="1"/>
        <v>0</v>
      </c>
      <c r="AD49" s="62"/>
      <c r="AE49" s="64"/>
    </row>
    <row r="50" spans="1:31" s="51" customFormat="1" ht="15.75" x14ac:dyDescent="0.25">
      <c r="A50" s="58" t="s">
        <v>327</v>
      </c>
      <c r="B50" s="65" t="s">
        <v>318</v>
      </c>
      <c r="C50" s="103">
        <v>1</v>
      </c>
      <c r="D50" s="103">
        <v>1</v>
      </c>
      <c r="E50" s="66"/>
      <c r="F50" s="66"/>
      <c r="G50" s="103"/>
      <c r="H50" s="105"/>
      <c r="I50" s="103"/>
      <c r="J50" s="103"/>
      <c r="K50" s="103"/>
      <c r="L50" s="103"/>
      <c r="M50" s="66"/>
      <c r="N50" s="103"/>
      <c r="O50" s="66"/>
      <c r="P50" s="66"/>
      <c r="Q50" s="66"/>
      <c r="R50" s="66"/>
      <c r="S50" s="66"/>
      <c r="T50" s="66"/>
      <c r="U50" s="66"/>
      <c r="V50" s="66"/>
      <c r="W50" s="66"/>
      <c r="X50" s="66"/>
      <c r="Y50" s="66"/>
      <c r="Z50" s="66"/>
      <c r="AA50" s="66"/>
      <c r="AB50" s="105">
        <f>L50</f>
        <v>0</v>
      </c>
      <c r="AC50" s="105">
        <f>N50</f>
        <v>0</v>
      </c>
      <c r="AD50" s="62"/>
      <c r="AE50" s="64"/>
    </row>
    <row r="51" spans="1:31" s="51" customFormat="1" ht="35.25" customHeight="1" x14ac:dyDescent="0.25">
      <c r="A51" s="55" t="s">
        <v>450</v>
      </c>
      <c r="B51" s="56" t="s">
        <v>328</v>
      </c>
      <c r="C51" s="75"/>
      <c r="D51" s="60"/>
      <c r="E51" s="75"/>
      <c r="F51" s="75"/>
      <c r="G51" s="60"/>
      <c r="H51" s="57"/>
      <c r="I51" s="60"/>
      <c r="J51" s="75"/>
      <c r="K51" s="60"/>
      <c r="L51" s="60"/>
      <c r="M51" s="60"/>
      <c r="N51" s="60"/>
      <c r="O51" s="60"/>
      <c r="P51" s="60"/>
      <c r="Q51" s="60"/>
      <c r="R51" s="60"/>
      <c r="S51" s="60"/>
      <c r="T51" s="60"/>
      <c r="U51" s="60"/>
      <c r="V51" s="60"/>
      <c r="W51" s="60"/>
      <c r="X51" s="60"/>
      <c r="Y51" s="60"/>
      <c r="Z51" s="60"/>
      <c r="AA51" s="60"/>
      <c r="AB51" s="57">
        <f t="shared" si="0"/>
        <v>0</v>
      </c>
      <c r="AC51" s="57">
        <f t="shared" si="1"/>
        <v>0</v>
      </c>
      <c r="AD51" s="62"/>
      <c r="AE51" s="64"/>
    </row>
    <row r="52" spans="1:31" s="51" customFormat="1" ht="15.75" x14ac:dyDescent="0.25">
      <c r="A52" s="58" t="s">
        <v>329</v>
      </c>
      <c r="B52" s="59" t="s">
        <v>330</v>
      </c>
      <c r="C52" s="57">
        <f>C24/1.2</f>
        <v>8.6497316666666671E-2</v>
      </c>
      <c r="D52" s="57"/>
      <c r="E52" s="67"/>
      <c r="F52" s="67"/>
      <c r="G52" s="57"/>
      <c r="H52" s="57"/>
      <c r="I52" s="107"/>
      <c r="J52" s="57"/>
      <c r="K52" s="107"/>
      <c r="L52" s="57"/>
      <c r="M52" s="105"/>
      <c r="N52" s="57"/>
      <c r="O52" s="105"/>
      <c r="P52" s="57"/>
      <c r="Q52" s="67"/>
      <c r="R52" s="57"/>
      <c r="S52" s="67"/>
      <c r="T52" s="57"/>
      <c r="U52" s="67"/>
      <c r="V52" s="57"/>
      <c r="W52" s="67"/>
      <c r="X52" s="57"/>
      <c r="Y52" s="67"/>
      <c r="Z52" s="57"/>
      <c r="AA52" s="67"/>
      <c r="AB52" s="57">
        <f>L52</f>
        <v>0</v>
      </c>
      <c r="AC52" s="57">
        <f>N52</f>
        <v>0</v>
      </c>
      <c r="AD52" s="62"/>
      <c r="AE52" s="64"/>
    </row>
    <row r="53" spans="1:31" s="51" customFormat="1" ht="15.75" x14ac:dyDescent="0.25">
      <c r="A53" s="58" t="s">
        <v>331</v>
      </c>
      <c r="B53" s="59" t="s">
        <v>332</v>
      </c>
      <c r="C53" s="67"/>
      <c r="D53" s="67"/>
      <c r="E53" s="60"/>
      <c r="F53" s="60"/>
      <c r="G53" s="67"/>
      <c r="H53" s="57"/>
      <c r="I53" s="60"/>
      <c r="J53" s="67"/>
      <c r="K53" s="60"/>
      <c r="L53" s="67"/>
      <c r="M53" s="60"/>
      <c r="N53" s="67"/>
      <c r="O53" s="60"/>
      <c r="P53" s="67"/>
      <c r="Q53" s="60"/>
      <c r="R53" s="67"/>
      <c r="S53" s="60"/>
      <c r="T53" s="67"/>
      <c r="U53" s="60"/>
      <c r="V53" s="67"/>
      <c r="W53" s="60"/>
      <c r="X53" s="67"/>
      <c r="Y53" s="60"/>
      <c r="Z53" s="67"/>
      <c r="AA53" s="60"/>
      <c r="AB53" s="57">
        <f t="shared" si="0"/>
        <v>0</v>
      </c>
      <c r="AC53" s="57">
        <f t="shared" si="1"/>
        <v>0</v>
      </c>
      <c r="AD53" s="62"/>
      <c r="AE53" s="64"/>
    </row>
    <row r="54" spans="1:31" s="51" customFormat="1" ht="15.75" x14ac:dyDescent="0.25">
      <c r="A54" s="58" t="s">
        <v>333</v>
      </c>
      <c r="B54" s="65" t="s">
        <v>334</v>
      </c>
      <c r="C54" s="67"/>
      <c r="D54" s="67"/>
      <c r="E54" s="69"/>
      <c r="F54" s="69"/>
      <c r="G54" s="67"/>
      <c r="H54" s="57"/>
      <c r="I54" s="60"/>
      <c r="J54" s="67"/>
      <c r="K54" s="60"/>
      <c r="L54" s="67"/>
      <c r="M54" s="60"/>
      <c r="N54" s="67"/>
      <c r="O54" s="60"/>
      <c r="P54" s="67"/>
      <c r="Q54" s="60"/>
      <c r="R54" s="67"/>
      <c r="S54" s="60"/>
      <c r="T54" s="67"/>
      <c r="U54" s="60"/>
      <c r="V54" s="67"/>
      <c r="W54" s="60"/>
      <c r="X54" s="67"/>
      <c r="Y54" s="60"/>
      <c r="Z54" s="67"/>
      <c r="AA54" s="60"/>
      <c r="AB54" s="57">
        <f t="shared" si="0"/>
        <v>0</v>
      </c>
      <c r="AC54" s="57">
        <f t="shared" si="1"/>
        <v>0</v>
      </c>
      <c r="AD54" s="62"/>
      <c r="AE54" s="64"/>
    </row>
    <row r="55" spans="1:31" s="51" customFormat="1" ht="15.75" x14ac:dyDescent="0.25">
      <c r="A55" s="58" t="s">
        <v>335</v>
      </c>
      <c r="B55" s="65" t="s">
        <v>336</v>
      </c>
      <c r="C55" s="67"/>
      <c r="D55" s="67"/>
      <c r="E55" s="69"/>
      <c r="F55" s="69"/>
      <c r="G55" s="67"/>
      <c r="H55" s="57"/>
      <c r="I55" s="60"/>
      <c r="J55" s="67"/>
      <c r="K55" s="60"/>
      <c r="L55" s="67"/>
      <c r="M55" s="60"/>
      <c r="N55" s="67"/>
      <c r="O55" s="60"/>
      <c r="P55" s="67"/>
      <c r="Q55" s="60"/>
      <c r="R55" s="67"/>
      <c r="S55" s="60"/>
      <c r="T55" s="67"/>
      <c r="U55" s="60"/>
      <c r="V55" s="67"/>
      <c r="W55" s="60"/>
      <c r="X55" s="67"/>
      <c r="Y55" s="60"/>
      <c r="Z55" s="67"/>
      <c r="AA55" s="60"/>
      <c r="AB55" s="57">
        <f t="shared" si="0"/>
        <v>0</v>
      </c>
      <c r="AC55" s="57">
        <f t="shared" si="1"/>
        <v>0</v>
      </c>
      <c r="AD55" s="62"/>
      <c r="AE55" s="64"/>
    </row>
    <row r="56" spans="1:31" s="51" customFormat="1" ht="15.75" x14ac:dyDescent="0.25">
      <c r="A56" s="58" t="s">
        <v>337</v>
      </c>
      <c r="B56" s="65" t="s">
        <v>338</v>
      </c>
      <c r="C56" s="67"/>
      <c r="D56" s="57"/>
      <c r="E56" s="69"/>
      <c r="F56" s="69"/>
      <c r="G56" s="67"/>
      <c r="H56" s="57"/>
      <c r="I56" s="60"/>
      <c r="J56" s="57"/>
      <c r="K56" s="60"/>
      <c r="L56" s="67"/>
      <c r="M56" s="60"/>
      <c r="N56" s="67"/>
      <c r="O56" s="60"/>
      <c r="P56" s="67"/>
      <c r="Q56" s="60"/>
      <c r="R56" s="67"/>
      <c r="S56" s="60"/>
      <c r="T56" s="67"/>
      <c r="U56" s="60"/>
      <c r="V56" s="67"/>
      <c r="W56" s="60"/>
      <c r="X56" s="67"/>
      <c r="Y56" s="60"/>
      <c r="Z56" s="67"/>
      <c r="AA56" s="60"/>
      <c r="AB56" s="57">
        <f t="shared" si="0"/>
        <v>0</v>
      </c>
      <c r="AC56" s="57">
        <f t="shared" si="1"/>
        <v>0</v>
      </c>
      <c r="AD56" s="62"/>
      <c r="AE56" s="64"/>
    </row>
    <row r="57" spans="1:31" s="51" customFormat="1" ht="15.75" x14ac:dyDescent="0.25">
      <c r="A57" s="58" t="s">
        <v>339</v>
      </c>
      <c r="B57" s="65" t="s">
        <v>340</v>
      </c>
      <c r="C57" s="105">
        <v>1</v>
      </c>
      <c r="D57" s="105">
        <v>1</v>
      </c>
      <c r="E57" s="69"/>
      <c r="F57" s="69"/>
      <c r="G57" s="105"/>
      <c r="H57" s="105"/>
      <c r="I57" s="107"/>
      <c r="J57" s="105"/>
      <c r="K57" s="107"/>
      <c r="L57" s="105"/>
      <c r="M57" s="60"/>
      <c r="N57" s="105"/>
      <c r="O57" s="60"/>
      <c r="P57" s="67"/>
      <c r="Q57" s="60"/>
      <c r="R57" s="67"/>
      <c r="S57" s="60"/>
      <c r="T57" s="67"/>
      <c r="U57" s="60"/>
      <c r="V57" s="67"/>
      <c r="W57" s="60"/>
      <c r="X57" s="67"/>
      <c r="Y57" s="60"/>
      <c r="Z57" s="67"/>
      <c r="AA57" s="60"/>
      <c r="AB57" s="105">
        <f>L57</f>
        <v>0</v>
      </c>
      <c r="AC57" s="105">
        <f>N57</f>
        <v>0</v>
      </c>
      <c r="AD57" s="62"/>
      <c r="AE57" s="64"/>
    </row>
    <row r="58" spans="1:31" s="51" customFormat="1" ht="56.25" customHeight="1" x14ac:dyDescent="0.25">
      <c r="A58" s="55" t="s">
        <v>451</v>
      </c>
      <c r="B58" s="70" t="s">
        <v>341</v>
      </c>
      <c r="C58" s="69"/>
      <c r="D58" s="60"/>
      <c r="E58" s="69"/>
      <c r="F58" s="69"/>
      <c r="G58" s="60"/>
      <c r="H58" s="57"/>
      <c r="I58" s="60"/>
      <c r="J58" s="60"/>
      <c r="K58" s="60"/>
      <c r="L58" s="60"/>
      <c r="M58" s="60"/>
      <c r="N58" s="60"/>
      <c r="O58" s="60"/>
      <c r="P58" s="60"/>
      <c r="Q58" s="60"/>
      <c r="R58" s="60"/>
      <c r="S58" s="60"/>
      <c r="T58" s="60"/>
      <c r="U58" s="60"/>
      <c r="V58" s="60"/>
      <c r="W58" s="60"/>
      <c r="X58" s="60"/>
      <c r="Y58" s="60"/>
      <c r="Z58" s="60"/>
      <c r="AA58" s="60"/>
      <c r="AB58" s="57">
        <f t="shared" si="0"/>
        <v>0</v>
      </c>
      <c r="AC58" s="57">
        <f t="shared" si="1"/>
        <v>0</v>
      </c>
      <c r="AD58" s="62"/>
      <c r="AE58" s="64"/>
    </row>
    <row r="59" spans="1:31" s="51" customFormat="1" ht="15.75" x14ac:dyDescent="0.25">
      <c r="A59" s="55" t="s">
        <v>452</v>
      </c>
      <c r="B59" s="56" t="s">
        <v>342</v>
      </c>
      <c r="C59" s="75"/>
      <c r="D59" s="75"/>
      <c r="E59" s="75"/>
      <c r="F59" s="75"/>
      <c r="G59" s="60"/>
      <c r="H59" s="57"/>
      <c r="I59" s="60"/>
      <c r="J59" s="60"/>
      <c r="K59" s="60"/>
      <c r="L59" s="60"/>
      <c r="M59" s="60"/>
      <c r="N59" s="60"/>
      <c r="O59" s="60"/>
      <c r="P59" s="60"/>
      <c r="Q59" s="60"/>
      <c r="R59" s="60"/>
      <c r="S59" s="60"/>
      <c r="T59" s="60"/>
      <c r="U59" s="60"/>
      <c r="V59" s="60"/>
      <c r="W59" s="60"/>
      <c r="X59" s="60"/>
      <c r="Y59" s="60"/>
      <c r="Z59" s="60"/>
      <c r="AA59" s="60"/>
      <c r="AB59" s="57">
        <f t="shared" si="0"/>
        <v>0</v>
      </c>
      <c r="AC59" s="57">
        <f t="shared" si="1"/>
        <v>0</v>
      </c>
      <c r="AD59" s="62"/>
      <c r="AE59" s="64"/>
    </row>
    <row r="60" spans="1:31" s="51" customFormat="1" ht="31.5" x14ac:dyDescent="0.25">
      <c r="A60" s="58" t="s">
        <v>343</v>
      </c>
      <c r="B60" s="71" t="s">
        <v>321</v>
      </c>
      <c r="C60" s="72"/>
      <c r="D60" s="72"/>
      <c r="E60" s="72"/>
      <c r="F60" s="72"/>
      <c r="G60" s="61"/>
      <c r="H60" s="57"/>
      <c r="I60" s="60"/>
      <c r="J60" s="61"/>
      <c r="K60" s="60"/>
      <c r="L60" s="61"/>
      <c r="M60" s="61"/>
      <c r="N60" s="61"/>
      <c r="O60" s="61"/>
      <c r="P60" s="61"/>
      <c r="Q60" s="61"/>
      <c r="R60" s="61"/>
      <c r="S60" s="61"/>
      <c r="T60" s="61"/>
      <c r="U60" s="61"/>
      <c r="V60" s="61"/>
      <c r="W60" s="61"/>
      <c r="X60" s="61"/>
      <c r="Y60" s="61"/>
      <c r="Z60" s="61"/>
      <c r="AA60" s="61"/>
      <c r="AB60" s="57">
        <f t="shared" si="0"/>
        <v>0</v>
      </c>
      <c r="AC60" s="57">
        <f t="shared" si="1"/>
        <v>0</v>
      </c>
      <c r="AD60" s="62"/>
      <c r="AE60" s="64"/>
    </row>
    <row r="61" spans="1:31" s="51" customFormat="1" ht="31.5" x14ac:dyDescent="0.25">
      <c r="A61" s="58" t="s">
        <v>344</v>
      </c>
      <c r="B61" s="71" t="s">
        <v>308</v>
      </c>
      <c r="C61" s="72"/>
      <c r="D61" s="72"/>
      <c r="E61" s="72"/>
      <c r="F61" s="72"/>
      <c r="G61" s="61"/>
      <c r="H61" s="57"/>
      <c r="I61" s="60"/>
      <c r="J61" s="61"/>
      <c r="K61" s="61"/>
      <c r="L61" s="61"/>
      <c r="M61" s="61"/>
      <c r="N61" s="61"/>
      <c r="O61" s="61"/>
      <c r="P61" s="61"/>
      <c r="Q61" s="61"/>
      <c r="R61" s="61"/>
      <c r="S61" s="61"/>
      <c r="T61" s="61"/>
      <c r="U61" s="61"/>
      <c r="V61" s="61"/>
      <c r="W61" s="61"/>
      <c r="X61" s="61"/>
      <c r="Y61" s="61"/>
      <c r="Z61" s="61"/>
      <c r="AA61" s="61"/>
      <c r="AB61" s="57">
        <f t="shared" si="0"/>
        <v>0</v>
      </c>
      <c r="AC61" s="57">
        <f t="shared" si="1"/>
        <v>0</v>
      </c>
      <c r="AD61" s="52"/>
      <c r="AE61" s="52"/>
    </row>
    <row r="62" spans="1:31" s="51" customFormat="1" ht="31.5" x14ac:dyDescent="0.25">
      <c r="A62" s="58" t="s">
        <v>345</v>
      </c>
      <c r="B62" s="71" t="s">
        <v>310</v>
      </c>
      <c r="C62" s="72"/>
      <c r="D62" s="72"/>
      <c r="E62" s="72"/>
      <c r="F62" s="72"/>
      <c r="G62" s="61"/>
      <c r="H62" s="57"/>
      <c r="I62" s="60"/>
      <c r="J62" s="61"/>
      <c r="K62" s="61"/>
      <c r="L62" s="61"/>
      <c r="M62" s="61"/>
      <c r="N62" s="61"/>
      <c r="O62" s="61"/>
      <c r="P62" s="61"/>
      <c r="Q62" s="61"/>
      <c r="R62" s="61"/>
      <c r="S62" s="61"/>
      <c r="T62" s="61"/>
      <c r="U62" s="61"/>
      <c r="V62" s="61"/>
      <c r="W62" s="61"/>
      <c r="X62" s="61"/>
      <c r="Y62" s="61"/>
      <c r="Z62" s="61"/>
      <c r="AA62" s="61"/>
      <c r="AB62" s="57">
        <f t="shared" si="0"/>
        <v>0</v>
      </c>
      <c r="AC62" s="57">
        <f t="shared" si="1"/>
        <v>0</v>
      </c>
      <c r="AD62" s="52"/>
      <c r="AE62" s="52"/>
    </row>
    <row r="63" spans="1:31" s="51" customFormat="1" ht="15.75" x14ac:dyDescent="0.25">
      <c r="A63" s="58" t="s">
        <v>346</v>
      </c>
      <c r="B63" s="71" t="s">
        <v>347</v>
      </c>
      <c r="C63" s="72"/>
      <c r="D63" s="72"/>
      <c r="E63" s="72"/>
      <c r="F63" s="72"/>
      <c r="G63" s="61"/>
      <c r="H63" s="57"/>
      <c r="I63" s="60"/>
      <c r="J63" s="61"/>
      <c r="K63" s="61"/>
      <c r="L63" s="61"/>
      <c r="M63" s="61"/>
      <c r="N63" s="61"/>
      <c r="O63" s="61"/>
      <c r="P63" s="61"/>
      <c r="Q63" s="61"/>
      <c r="R63" s="61"/>
      <c r="S63" s="61"/>
      <c r="T63" s="61"/>
      <c r="U63" s="61"/>
      <c r="V63" s="61"/>
      <c r="W63" s="61"/>
      <c r="X63" s="61"/>
      <c r="Y63" s="61"/>
      <c r="Z63" s="61"/>
      <c r="AA63" s="61"/>
      <c r="AB63" s="57">
        <f t="shared" si="0"/>
        <v>0</v>
      </c>
      <c r="AC63" s="57">
        <f t="shared" si="1"/>
        <v>0</v>
      </c>
      <c r="AD63" s="52"/>
      <c r="AE63" s="52"/>
    </row>
    <row r="64" spans="1:31" s="51" customFormat="1" ht="15.75" customHeight="1" x14ac:dyDescent="0.25">
      <c r="A64" s="58" t="s">
        <v>348</v>
      </c>
      <c r="B64" s="65" t="s">
        <v>340</v>
      </c>
      <c r="C64" s="69"/>
      <c r="D64" s="69"/>
      <c r="E64" s="69"/>
      <c r="F64" s="69"/>
      <c r="G64" s="61"/>
      <c r="H64" s="105"/>
      <c r="I64" s="60"/>
      <c r="J64" s="61"/>
      <c r="K64" s="61"/>
      <c r="L64" s="61"/>
      <c r="M64" s="61"/>
      <c r="N64" s="61"/>
      <c r="O64" s="61"/>
      <c r="P64" s="61"/>
      <c r="Q64" s="61"/>
      <c r="R64" s="61"/>
      <c r="S64" s="61"/>
      <c r="T64" s="61"/>
      <c r="U64" s="61"/>
      <c r="V64" s="61"/>
      <c r="W64" s="61"/>
      <c r="X64" s="61"/>
      <c r="Y64" s="61"/>
      <c r="Z64" s="61"/>
      <c r="AA64" s="61"/>
      <c r="AB64" s="105">
        <f t="shared" si="0"/>
        <v>0</v>
      </c>
      <c r="AC64" s="57">
        <f t="shared" si="1"/>
        <v>0</v>
      </c>
      <c r="AD64" s="52"/>
      <c r="AE64" s="52"/>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zoomScale="80" zoomScaleNormal="80" workbookViewId="0">
      <selection activeCell="I24" sqref="I24"/>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126</v>
      </c>
      <c r="J1" s="1" t="s">
        <v>0</v>
      </c>
    </row>
    <row r="2" spans="1:12" ht="15.75" x14ac:dyDescent="0.25">
      <c r="C2" s="1" t="s">
        <v>126</v>
      </c>
      <c r="J2" s="1" t="s">
        <v>1</v>
      </c>
    </row>
    <row r="3" spans="1:12" ht="15.75" x14ac:dyDescent="0.25">
      <c r="C3" s="1" t="s">
        <v>126</v>
      </c>
      <c r="J3" s="1" t="s">
        <v>470</v>
      </c>
    </row>
    <row r="5" spans="1:12" ht="15.75" x14ac:dyDescent="0.25">
      <c r="A5" s="134" t="s">
        <v>485</v>
      </c>
      <c r="B5" s="134"/>
      <c r="C5" s="134"/>
      <c r="D5" s="134"/>
      <c r="E5" s="134"/>
      <c r="F5" s="134"/>
      <c r="G5" s="134"/>
      <c r="H5" s="134"/>
      <c r="I5" s="134"/>
      <c r="J5" s="134"/>
      <c r="K5" s="134"/>
      <c r="L5" s="134"/>
    </row>
    <row r="7" spans="1:12" ht="18.75" x14ac:dyDescent="0.3">
      <c r="A7" s="135" t="s">
        <v>2</v>
      </c>
      <c r="B7" s="135"/>
      <c r="C7" s="135"/>
      <c r="D7" s="135"/>
      <c r="E7" s="135"/>
      <c r="F7" s="135"/>
      <c r="G7" s="135"/>
      <c r="H7" s="135"/>
      <c r="I7" s="135"/>
      <c r="J7" s="135"/>
      <c r="K7" s="135"/>
      <c r="L7" s="135"/>
    </row>
    <row r="9" spans="1:12" ht="15.75" x14ac:dyDescent="0.2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x14ac:dyDescent="0.25">
      <c r="A10" s="132" t="s">
        <v>3</v>
      </c>
      <c r="B10" s="132"/>
      <c r="C10" s="132"/>
      <c r="D10" s="132"/>
      <c r="E10" s="132"/>
      <c r="F10" s="132"/>
      <c r="G10" s="132"/>
      <c r="H10" s="132"/>
      <c r="I10" s="132"/>
      <c r="J10" s="132"/>
      <c r="K10" s="132"/>
      <c r="L10" s="132"/>
    </row>
    <row r="12" spans="1:12" ht="15.75" x14ac:dyDescent="0.25">
      <c r="A12" s="134" t="str">
        <f>'1. паспорт местоположение '!A12:C12</f>
        <v xml:space="preserve"> O_СТР 7 147/2023/ИЗ-ПКУ</v>
      </c>
      <c r="B12" s="134"/>
      <c r="C12" s="134"/>
      <c r="D12" s="134"/>
      <c r="E12" s="134"/>
      <c r="F12" s="134"/>
      <c r="G12" s="134"/>
      <c r="H12" s="134"/>
      <c r="I12" s="134"/>
      <c r="J12" s="134"/>
      <c r="K12" s="134"/>
      <c r="L12" s="134"/>
    </row>
    <row r="13" spans="1:12" ht="15.75" x14ac:dyDescent="0.25">
      <c r="A13" s="132" t="s">
        <v>4</v>
      </c>
      <c r="B13" s="132"/>
      <c r="C13" s="132"/>
      <c r="D13" s="132"/>
      <c r="E13" s="132"/>
      <c r="F13" s="132"/>
      <c r="G13" s="132"/>
      <c r="H13" s="132"/>
      <c r="I13" s="132"/>
      <c r="J13" s="132"/>
      <c r="K13" s="132"/>
      <c r="L13" s="132"/>
    </row>
    <row r="15" spans="1:12" ht="33.75" customHeight="1" x14ac:dyDescent="0.25">
      <c r="A15" s="195" t="str">
        <f>'1. паспорт местоположение '!A15:C15</f>
        <v>Установка ПКУ-10 на концевой опоре проектируемой ВЛ-10кВ Ф-222 (ТУ №147/2023 ИЗ заявитель ООО "Мукамаркет")</v>
      </c>
      <c r="B15" s="195"/>
      <c r="C15" s="195"/>
      <c r="D15" s="195"/>
      <c r="E15" s="195"/>
      <c r="F15" s="195"/>
      <c r="G15" s="195"/>
      <c r="H15" s="195"/>
      <c r="I15" s="195"/>
      <c r="J15" s="195"/>
      <c r="K15" s="195"/>
      <c r="L15" s="195"/>
    </row>
    <row r="16" spans="1:12" ht="15.75" x14ac:dyDescent="0.25">
      <c r="A16" s="132" t="s">
        <v>5</v>
      </c>
      <c r="B16" s="132"/>
      <c r="C16" s="132"/>
      <c r="D16" s="132"/>
      <c r="E16" s="132"/>
      <c r="F16" s="132"/>
      <c r="G16" s="132"/>
      <c r="H16" s="132"/>
      <c r="I16" s="132"/>
      <c r="J16" s="132"/>
      <c r="K16" s="132"/>
      <c r="L16" s="132"/>
    </row>
    <row r="18" spans="1:48" ht="18.75" x14ac:dyDescent="0.3">
      <c r="A18" s="141" t="s">
        <v>349</v>
      </c>
      <c r="B18" s="141"/>
      <c r="C18" s="141"/>
      <c r="D18" s="141"/>
      <c r="E18" s="141"/>
      <c r="F18" s="141"/>
      <c r="G18" s="141"/>
      <c r="H18" s="141"/>
      <c r="I18" s="141"/>
      <c r="J18" s="141"/>
      <c r="K18" s="141"/>
      <c r="L18" s="141"/>
      <c r="M18" s="141"/>
      <c r="N18" s="141"/>
      <c r="O18" s="141"/>
      <c r="P18" s="141"/>
      <c r="Q18" s="141"/>
      <c r="R18" s="141"/>
      <c r="S18" s="141"/>
      <c r="T18" s="141"/>
      <c r="U18" s="141"/>
      <c r="V18" s="141"/>
      <c r="W18" s="141"/>
      <c r="X18" s="141"/>
      <c r="Y18" s="141"/>
    </row>
    <row r="20" spans="1:48" s="16" customFormat="1" ht="15.75" x14ac:dyDescent="0.25">
      <c r="A20" s="191" t="s">
        <v>350</v>
      </c>
      <c r="B20" s="191" t="s">
        <v>351</v>
      </c>
      <c r="C20" s="191" t="s">
        <v>352</v>
      </c>
      <c r="D20" s="191" t="s">
        <v>353</v>
      </c>
      <c r="E20" s="194" t="s">
        <v>354</v>
      </c>
      <c r="F20" s="194"/>
      <c r="G20" s="194"/>
      <c r="H20" s="194"/>
      <c r="I20" s="194"/>
      <c r="J20" s="194"/>
      <c r="K20" s="194"/>
      <c r="L20" s="194"/>
      <c r="M20" s="191" t="s">
        <v>355</v>
      </c>
      <c r="N20" s="191" t="s">
        <v>356</v>
      </c>
      <c r="O20" s="191" t="s">
        <v>357</v>
      </c>
      <c r="P20" s="191" t="s">
        <v>358</v>
      </c>
      <c r="Q20" s="191" t="s">
        <v>359</v>
      </c>
      <c r="R20" s="191" t="s">
        <v>360</v>
      </c>
      <c r="S20" s="194" t="s">
        <v>361</v>
      </c>
      <c r="T20" s="194"/>
      <c r="U20" s="191" t="s">
        <v>362</v>
      </c>
      <c r="V20" s="191" t="s">
        <v>363</v>
      </c>
      <c r="W20" s="191" t="s">
        <v>364</v>
      </c>
      <c r="X20" s="191" t="s">
        <v>365</v>
      </c>
      <c r="Y20" s="191" t="s">
        <v>366</v>
      </c>
      <c r="Z20" s="191" t="s">
        <v>367</v>
      </c>
      <c r="AA20" s="191" t="s">
        <v>368</v>
      </c>
      <c r="AB20" s="191" t="s">
        <v>369</v>
      </c>
      <c r="AC20" s="191" t="s">
        <v>370</v>
      </c>
      <c r="AD20" s="191" t="s">
        <v>371</v>
      </c>
      <c r="AE20" s="191" t="s">
        <v>372</v>
      </c>
      <c r="AF20" s="194" t="s">
        <v>373</v>
      </c>
      <c r="AG20" s="194"/>
      <c r="AH20" s="194"/>
      <c r="AI20" s="194"/>
      <c r="AJ20" s="194"/>
      <c r="AK20" s="194"/>
      <c r="AL20" s="194" t="s">
        <v>374</v>
      </c>
      <c r="AM20" s="194"/>
      <c r="AN20" s="194"/>
      <c r="AO20" s="194"/>
      <c r="AP20" s="194" t="s">
        <v>375</v>
      </c>
      <c r="AQ20" s="194"/>
      <c r="AR20" s="191" t="s">
        <v>376</v>
      </c>
      <c r="AS20" s="191" t="s">
        <v>377</v>
      </c>
      <c r="AT20" s="191" t="s">
        <v>378</v>
      </c>
      <c r="AU20" s="191" t="s">
        <v>379</v>
      </c>
      <c r="AV20" s="191" t="s">
        <v>380</v>
      </c>
    </row>
    <row r="21" spans="1:48" s="16" customFormat="1" ht="15.75" x14ac:dyDescent="0.25">
      <c r="A21" s="193"/>
      <c r="B21" s="193"/>
      <c r="C21" s="193"/>
      <c r="D21" s="193"/>
      <c r="E21" s="191" t="s">
        <v>381</v>
      </c>
      <c r="F21" s="191" t="s">
        <v>332</v>
      </c>
      <c r="G21" s="191" t="s">
        <v>334</v>
      </c>
      <c r="H21" s="191" t="s">
        <v>336</v>
      </c>
      <c r="I21" s="191" t="s">
        <v>382</v>
      </c>
      <c r="J21" s="191" t="s">
        <v>383</v>
      </c>
      <c r="K21" s="191" t="s">
        <v>384</v>
      </c>
      <c r="L21" s="191" t="s">
        <v>137</v>
      </c>
      <c r="M21" s="193"/>
      <c r="N21" s="193"/>
      <c r="O21" s="193"/>
      <c r="P21" s="193"/>
      <c r="Q21" s="193"/>
      <c r="R21" s="193"/>
      <c r="S21" s="191" t="s">
        <v>212</v>
      </c>
      <c r="T21" s="191" t="s">
        <v>385</v>
      </c>
      <c r="U21" s="193"/>
      <c r="V21" s="193"/>
      <c r="W21" s="193"/>
      <c r="X21" s="193"/>
      <c r="Y21" s="193"/>
      <c r="Z21" s="193"/>
      <c r="AA21" s="193"/>
      <c r="AB21" s="193"/>
      <c r="AC21" s="193"/>
      <c r="AD21" s="193"/>
      <c r="AE21" s="193"/>
      <c r="AF21" s="194" t="s">
        <v>386</v>
      </c>
      <c r="AG21" s="194"/>
      <c r="AH21" s="194" t="s">
        <v>387</v>
      </c>
      <c r="AI21" s="194"/>
      <c r="AJ21" s="191" t="s">
        <v>388</v>
      </c>
      <c r="AK21" s="191" t="s">
        <v>389</v>
      </c>
      <c r="AL21" s="191" t="s">
        <v>390</v>
      </c>
      <c r="AM21" s="191" t="s">
        <v>391</v>
      </c>
      <c r="AN21" s="191" t="s">
        <v>392</v>
      </c>
      <c r="AO21" s="191" t="s">
        <v>393</v>
      </c>
      <c r="AP21" s="191" t="s">
        <v>394</v>
      </c>
      <c r="AQ21" s="191" t="s">
        <v>385</v>
      </c>
      <c r="AR21" s="193"/>
      <c r="AS21" s="193"/>
      <c r="AT21" s="193"/>
      <c r="AU21" s="193"/>
      <c r="AV21" s="193"/>
    </row>
    <row r="22" spans="1:48" s="16" customFormat="1" ht="105" customHeight="1" x14ac:dyDescent="0.2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22" t="s">
        <v>395</v>
      </c>
      <c r="AG22" s="22" t="s">
        <v>396</v>
      </c>
      <c r="AH22" s="22" t="s">
        <v>212</v>
      </c>
      <c r="AI22" s="22" t="s">
        <v>385</v>
      </c>
      <c r="AJ22" s="192"/>
      <c r="AK22" s="192"/>
      <c r="AL22" s="192"/>
      <c r="AM22" s="192"/>
      <c r="AN22" s="192"/>
      <c r="AO22" s="192"/>
      <c r="AP22" s="192"/>
      <c r="AQ22" s="192"/>
      <c r="AR22" s="192"/>
      <c r="AS22" s="192"/>
      <c r="AT22" s="192"/>
      <c r="AU22" s="192"/>
      <c r="AV22" s="192"/>
    </row>
    <row r="23" spans="1:48" s="16" customFormat="1" ht="15.75" x14ac:dyDescent="0.25">
      <c r="A23" s="23">
        <v>1</v>
      </c>
      <c r="B23" s="23">
        <v>2</v>
      </c>
      <c r="C23" s="23">
        <v>4</v>
      </c>
      <c r="D23" s="23">
        <v>5</v>
      </c>
      <c r="E23" s="23">
        <v>6</v>
      </c>
      <c r="F23" s="23">
        <v>7</v>
      </c>
      <c r="G23" s="23">
        <v>8</v>
      </c>
      <c r="H23" s="23">
        <v>9</v>
      </c>
      <c r="I23" s="23">
        <v>10</v>
      </c>
      <c r="J23" s="23">
        <v>11</v>
      </c>
      <c r="K23" s="23">
        <v>12</v>
      </c>
      <c r="L23" s="23">
        <v>13</v>
      </c>
      <c r="M23" s="23">
        <v>14</v>
      </c>
      <c r="N23" s="23">
        <v>15</v>
      </c>
      <c r="O23" s="23">
        <v>16</v>
      </c>
      <c r="P23" s="23">
        <v>17</v>
      </c>
      <c r="Q23" s="23">
        <v>18</v>
      </c>
      <c r="R23" s="23">
        <v>19</v>
      </c>
      <c r="S23" s="23">
        <v>20</v>
      </c>
      <c r="T23" s="23">
        <v>21</v>
      </c>
      <c r="U23" s="23">
        <v>22</v>
      </c>
      <c r="V23" s="23">
        <v>23</v>
      </c>
      <c r="W23" s="23">
        <v>24</v>
      </c>
      <c r="X23" s="23">
        <v>25</v>
      </c>
      <c r="Y23" s="23">
        <v>26</v>
      </c>
      <c r="Z23" s="23">
        <v>27</v>
      </c>
      <c r="AA23" s="23">
        <v>28</v>
      </c>
      <c r="AB23" s="23">
        <v>29</v>
      </c>
      <c r="AC23" s="23">
        <v>30</v>
      </c>
      <c r="AD23" s="23">
        <v>31</v>
      </c>
      <c r="AE23" s="23">
        <v>32</v>
      </c>
      <c r="AF23" s="23">
        <v>33</v>
      </c>
      <c r="AG23" s="23">
        <v>34</v>
      </c>
      <c r="AH23" s="23">
        <v>35</v>
      </c>
      <c r="AI23" s="23">
        <v>36</v>
      </c>
      <c r="AJ23" s="23">
        <v>37</v>
      </c>
      <c r="AK23" s="23">
        <v>38</v>
      </c>
      <c r="AL23" s="23">
        <v>39</v>
      </c>
      <c r="AM23" s="23">
        <v>40</v>
      </c>
      <c r="AN23" s="23">
        <v>41</v>
      </c>
      <c r="AO23" s="23">
        <v>42</v>
      </c>
      <c r="AP23" s="23">
        <v>43</v>
      </c>
      <c r="AQ23" s="23">
        <v>44</v>
      </c>
      <c r="AR23" s="23">
        <v>45</v>
      </c>
      <c r="AS23" s="23">
        <v>46</v>
      </c>
      <c r="AT23" s="23">
        <v>47</v>
      </c>
      <c r="AU23" s="23">
        <v>48</v>
      </c>
      <c r="AV23" s="23">
        <v>49</v>
      </c>
    </row>
    <row r="24" spans="1:48" s="16" customFormat="1" ht="63" x14ac:dyDescent="0.25">
      <c r="A24" s="106">
        <v>1</v>
      </c>
      <c r="B24" s="113" t="s">
        <v>477</v>
      </c>
      <c r="C24" s="114" t="s">
        <v>469</v>
      </c>
      <c r="D24" s="111">
        <v>45658</v>
      </c>
      <c r="E24" s="6">
        <v>1</v>
      </c>
      <c r="F24" s="22"/>
      <c r="G24" s="22"/>
      <c r="H24" s="22"/>
      <c r="I24" s="22"/>
      <c r="J24" s="22"/>
      <c r="K24" s="22"/>
      <c r="L24" s="6">
        <v>1</v>
      </c>
      <c r="M24" s="112" t="s">
        <v>474</v>
      </c>
      <c r="N24" s="112" t="s">
        <v>474</v>
      </c>
      <c r="O24" s="112"/>
      <c r="P24" s="76"/>
      <c r="Q24" s="22"/>
      <c r="R24" s="22"/>
      <c r="S24" s="22"/>
      <c r="T24" s="22"/>
      <c r="U24" s="22"/>
      <c r="V24" s="22"/>
      <c r="W24" s="22"/>
      <c r="X24" s="22"/>
      <c r="Y24" s="22"/>
      <c r="Z24" s="22"/>
      <c r="AA24" s="22"/>
      <c r="AB24" s="22"/>
      <c r="AC24" s="22"/>
      <c r="AD24" s="22"/>
      <c r="AE24" s="22"/>
      <c r="AF24" s="22"/>
      <c r="AG24" s="22"/>
      <c r="AH24" s="76"/>
      <c r="AI24" s="76"/>
      <c r="AJ24" s="76"/>
      <c r="AK24" s="76"/>
      <c r="AL24" s="76"/>
      <c r="AM24" s="191"/>
      <c r="AN24" s="191"/>
      <c r="AO24" s="191"/>
      <c r="AP24" s="76"/>
      <c r="AQ24" s="76"/>
      <c r="AR24" s="76"/>
      <c r="AS24" s="76"/>
      <c r="AT24" s="76"/>
      <c r="AU24" s="76"/>
      <c r="AV24" s="115"/>
    </row>
    <row r="25" spans="1:48" s="16" customFormat="1" ht="15.75" x14ac:dyDescent="0.25">
      <c r="A25" s="90"/>
      <c r="B25" s="90"/>
      <c r="C25" s="90"/>
      <c r="D25" s="91"/>
      <c r="E25" s="92"/>
      <c r="F25" s="90"/>
      <c r="G25" s="93"/>
      <c r="H25" s="90"/>
      <c r="I25" s="57"/>
      <c r="J25" s="93"/>
      <c r="K25" s="94"/>
      <c r="L25" s="93"/>
      <c r="M25" s="90"/>
      <c r="N25" s="95"/>
      <c r="O25" s="44"/>
      <c r="P25" s="44"/>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abSelected="1" topLeftCell="A11" zoomScale="80" zoomScaleNormal="80" workbookViewId="0">
      <selection activeCell="G31" sqref="G31:L31"/>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126</v>
      </c>
      <c r="J1" s="1" t="s">
        <v>0</v>
      </c>
    </row>
    <row r="2" spans="1:12" ht="16.149999999999999" customHeight="1" x14ac:dyDescent="0.25">
      <c r="C2" s="1" t="s">
        <v>126</v>
      </c>
      <c r="J2" s="1" t="s">
        <v>1</v>
      </c>
    </row>
    <row r="3" spans="1:12" ht="16.149999999999999" customHeight="1" x14ac:dyDescent="0.25">
      <c r="C3" s="1" t="s">
        <v>126</v>
      </c>
      <c r="J3" s="1" t="s">
        <v>470</v>
      </c>
    </row>
    <row r="4" spans="1:12" ht="16.149999999999999" customHeight="1" x14ac:dyDescent="0.25"/>
    <row r="5" spans="1:12" ht="16.149999999999999" customHeight="1" x14ac:dyDescent="0.25">
      <c r="A5" s="134" t="s">
        <v>488</v>
      </c>
      <c r="B5" s="134"/>
      <c r="C5" s="134"/>
      <c r="D5" s="134"/>
      <c r="E5" s="134"/>
      <c r="F5" s="134"/>
      <c r="G5" s="134"/>
      <c r="H5" s="134"/>
      <c r="I5" s="134"/>
      <c r="J5" s="134"/>
      <c r="K5" s="134"/>
      <c r="L5" s="134"/>
    </row>
    <row r="6" spans="1:12" ht="16.149999999999999" customHeight="1" x14ac:dyDescent="0.25"/>
    <row r="7" spans="1:12" ht="19.149999999999999" customHeight="1" x14ac:dyDescent="0.3">
      <c r="A7" s="135" t="s">
        <v>2</v>
      </c>
      <c r="B7" s="135"/>
      <c r="C7" s="135"/>
      <c r="D7" s="135"/>
      <c r="E7" s="135"/>
      <c r="F7" s="135"/>
      <c r="G7" s="135"/>
      <c r="H7" s="135"/>
      <c r="I7" s="135"/>
      <c r="J7" s="135"/>
      <c r="K7" s="135"/>
      <c r="L7" s="135"/>
    </row>
    <row r="8" spans="1:12" ht="16.149999999999999" customHeight="1" x14ac:dyDescent="0.25"/>
    <row r="9" spans="1:12" ht="16.149999999999999" customHeight="1" x14ac:dyDescent="0.2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x14ac:dyDescent="0.25">
      <c r="A10" s="132" t="s">
        <v>3</v>
      </c>
      <c r="B10" s="132"/>
      <c r="C10" s="132"/>
      <c r="D10" s="132"/>
      <c r="E10" s="132"/>
      <c r="F10" s="132"/>
      <c r="G10" s="132"/>
      <c r="H10" s="132"/>
      <c r="I10" s="132"/>
      <c r="J10" s="132"/>
      <c r="K10" s="132"/>
      <c r="L10" s="132"/>
    </row>
    <row r="11" spans="1:12" ht="16.149999999999999" customHeight="1" x14ac:dyDescent="0.25"/>
    <row r="12" spans="1:12" ht="16.149999999999999" customHeight="1" x14ac:dyDescent="0.25">
      <c r="A12" s="134" t="str">
        <f>'1. паспорт местоположение '!A12:C12</f>
        <v xml:space="preserve"> O_СТР 7 147/2023/ИЗ-ПКУ</v>
      </c>
      <c r="B12" s="134"/>
      <c r="C12" s="134"/>
      <c r="D12" s="134"/>
      <c r="E12" s="134"/>
      <c r="F12" s="134"/>
      <c r="G12" s="134"/>
      <c r="H12" s="134"/>
      <c r="I12" s="134"/>
      <c r="J12" s="134"/>
      <c r="K12" s="134"/>
      <c r="L12" s="134"/>
    </row>
    <row r="13" spans="1:12" ht="16.149999999999999" customHeight="1" x14ac:dyDescent="0.25">
      <c r="A13" s="132" t="s">
        <v>4</v>
      </c>
      <c r="B13" s="132"/>
      <c r="C13" s="132"/>
      <c r="D13" s="132"/>
      <c r="E13" s="132"/>
      <c r="F13" s="132"/>
      <c r="G13" s="132"/>
      <c r="H13" s="132"/>
      <c r="I13" s="132"/>
      <c r="J13" s="132"/>
      <c r="K13" s="132"/>
      <c r="L13" s="132"/>
    </row>
    <row r="14" spans="1:12" ht="16.149999999999999" customHeight="1" x14ac:dyDescent="0.25"/>
    <row r="15" spans="1:12" ht="33.75" customHeight="1" x14ac:dyDescent="0.25">
      <c r="A15" s="195" t="str">
        <f>'1. паспорт местоположение '!A15:C15</f>
        <v>Установка ПКУ-10 на концевой опоре проектируемой ВЛ-10кВ Ф-222 (ТУ №147/2023 ИЗ заявитель ООО "Мукамаркет")</v>
      </c>
      <c r="B15" s="195"/>
      <c r="C15" s="195"/>
      <c r="D15" s="195"/>
      <c r="E15" s="195"/>
      <c r="F15" s="195"/>
      <c r="G15" s="195"/>
      <c r="H15" s="195"/>
      <c r="I15" s="195"/>
      <c r="J15" s="195"/>
      <c r="K15" s="195"/>
      <c r="L15" s="195"/>
    </row>
    <row r="16" spans="1:12" ht="16.149999999999999" customHeight="1" x14ac:dyDescent="0.25">
      <c r="A16" s="132" t="s">
        <v>5</v>
      </c>
      <c r="B16" s="132"/>
      <c r="C16" s="132"/>
      <c r="D16" s="132"/>
      <c r="E16" s="132"/>
      <c r="F16" s="132"/>
      <c r="G16" s="132"/>
      <c r="H16" s="132"/>
      <c r="I16" s="132"/>
      <c r="J16" s="132"/>
      <c r="K16" s="132"/>
      <c r="L16" s="132"/>
    </row>
    <row r="17" spans="1:13" ht="16.149999999999999" customHeight="1" x14ac:dyDescent="0.25"/>
    <row r="18" spans="1:13" ht="25.9" customHeight="1" x14ac:dyDescent="0.3">
      <c r="A18" s="141" t="s">
        <v>397</v>
      </c>
      <c r="B18" s="141"/>
      <c r="C18" s="141"/>
      <c r="D18" s="141"/>
      <c r="E18" s="141"/>
      <c r="F18" s="141"/>
      <c r="G18" s="141"/>
      <c r="H18" s="141"/>
      <c r="I18" s="141"/>
      <c r="J18" s="141"/>
      <c r="K18" s="141"/>
      <c r="L18" s="141"/>
    </row>
    <row r="19" spans="1:13" hidden="1" x14ac:dyDescent="0.25"/>
    <row r="20" spans="1:13" ht="53.25" customHeight="1" x14ac:dyDescent="0.25">
      <c r="A20" s="262" t="s">
        <v>398</v>
      </c>
      <c r="B20" s="262"/>
      <c r="C20" s="262"/>
      <c r="D20" s="262"/>
      <c r="E20" s="262"/>
      <c r="F20" s="262"/>
      <c r="G20" s="194" t="str">
        <f>A15</f>
        <v>Установка ПКУ-10 на концевой опоре проектируемой ВЛ-10кВ Ф-222 (ТУ №147/2023 ИЗ заявитель ООО "Мукамаркет")</v>
      </c>
      <c r="H20" s="194"/>
      <c r="I20" s="194"/>
      <c r="J20" s="194"/>
      <c r="K20" s="194"/>
      <c r="L20" s="194"/>
      <c r="M20" s="8" t="s">
        <v>126</v>
      </c>
    </row>
    <row r="21" spans="1:13" ht="16.149999999999999" customHeight="1" x14ac:dyDescent="0.25">
      <c r="A21" s="256" t="s">
        <v>399</v>
      </c>
      <c r="B21" s="256"/>
      <c r="C21" s="256"/>
      <c r="D21" s="256"/>
      <c r="E21" s="256"/>
      <c r="F21" s="256"/>
      <c r="G21" s="147" t="str">
        <f>'1. паспорт местоположение '!C26</f>
        <v>г. Изобильный</v>
      </c>
      <c r="H21" s="147"/>
      <c r="I21" s="147"/>
      <c r="J21" s="147"/>
      <c r="K21" s="147"/>
      <c r="L21" s="147"/>
    </row>
    <row r="22" spans="1:13" ht="16.149999999999999" customHeight="1" x14ac:dyDescent="0.25">
      <c r="A22" s="256" t="s">
        <v>400</v>
      </c>
      <c r="B22" s="256"/>
      <c r="C22" s="256"/>
      <c r="D22" s="256"/>
      <c r="E22" s="256"/>
      <c r="F22" s="256"/>
      <c r="G22" s="147" t="s">
        <v>460</v>
      </c>
      <c r="H22" s="147"/>
      <c r="I22" s="147"/>
      <c r="J22" s="147"/>
      <c r="K22" s="147"/>
      <c r="L22" s="147"/>
    </row>
    <row r="23" spans="1:13" ht="16.149999999999999" customHeight="1" x14ac:dyDescent="0.25">
      <c r="A23" s="256" t="s">
        <v>401</v>
      </c>
      <c r="B23" s="256"/>
      <c r="C23" s="256"/>
      <c r="D23" s="256"/>
      <c r="E23" s="256"/>
      <c r="F23" s="256"/>
      <c r="G23" s="147" t="s">
        <v>496</v>
      </c>
      <c r="H23" s="147"/>
      <c r="I23" s="147"/>
      <c r="J23" s="147"/>
      <c r="K23" s="147"/>
      <c r="L23" s="147"/>
    </row>
    <row r="24" spans="1:13" ht="16.149999999999999" customHeight="1" x14ac:dyDescent="0.25">
      <c r="A24" s="256" t="s">
        <v>402</v>
      </c>
      <c r="B24" s="256"/>
      <c r="C24" s="256"/>
      <c r="D24" s="256"/>
      <c r="E24" s="256"/>
      <c r="F24" s="256"/>
      <c r="G24" s="261" t="s">
        <v>487</v>
      </c>
      <c r="H24" s="261"/>
      <c r="I24" s="261"/>
      <c r="J24" s="261"/>
      <c r="K24" s="261"/>
      <c r="L24" s="261"/>
    </row>
    <row r="25" spans="1:13" ht="16.149999999999999" customHeight="1" x14ac:dyDescent="0.25">
      <c r="A25" s="256" t="s">
        <v>403</v>
      </c>
      <c r="B25" s="256"/>
      <c r="C25" s="256"/>
      <c r="D25" s="256"/>
      <c r="E25" s="256"/>
      <c r="F25" s="256"/>
      <c r="G25" s="147"/>
      <c r="H25" s="147"/>
      <c r="I25" s="147"/>
      <c r="J25" s="147"/>
      <c r="K25" s="147"/>
      <c r="L25" s="147"/>
    </row>
    <row r="26" spans="1:13" ht="16.149999999999999" customHeight="1" x14ac:dyDescent="0.25">
      <c r="A26" s="256" t="s">
        <v>479</v>
      </c>
      <c r="B26" s="256"/>
      <c r="C26" s="256"/>
      <c r="D26" s="256"/>
      <c r="E26" s="256"/>
      <c r="F26" s="256"/>
      <c r="G26" s="257">
        <f>'1. паспорт местоположение '!C47</f>
        <v>0.10379678000000001</v>
      </c>
      <c r="H26" s="257"/>
      <c r="I26" s="257"/>
      <c r="J26" s="257"/>
      <c r="K26" s="257"/>
      <c r="L26" s="257"/>
    </row>
    <row r="27" spans="1:13" ht="16.149999999999999" customHeight="1" x14ac:dyDescent="0.25">
      <c r="A27" s="256" t="s">
        <v>404</v>
      </c>
      <c r="B27" s="256"/>
      <c r="C27" s="256"/>
      <c r="D27" s="256"/>
      <c r="E27" s="256"/>
      <c r="F27" s="256"/>
      <c r="G27" s="258" t="s">
        <v>465</v>
      </c>
      <c r="H27" s="259"/>
      <c r="I27" s="259"/>
      <c r="J27" s="259"/>
      <c r="K27" s="259"/>
      <c r="L27" s="260"/>
    </row>
    <row r="28" spans="1:13" ht="16.149999999999999" customHeight="1" x14ac:dyDescent="0.25">
      <c r="A28" s="250" t="s">
        <v>405</v>
      </c>
      <c r="B28" s="251"/>
      <c r="C28" s="251"/>
      <c r="D28" s="251"/>
      <c r="E28" s="251"/>
      <c r="F28" s="252"/>
      <c r="G28" s="253"/>
      <c r="H28" s="254"/>
      <c r="I28" s="254"/>
      <c r="J28" s="254"/>
      <c r="K28" s="254"/>
      <c r="L28" s="255"/>
    </row>
    <row r="29" spans="1:13" ht="29.1" customHeight="1" x14ac:dyDescent="0.25">
      <c r="A29" s="205" t="s">
        <v>406</v>
      </c>
      <c r="B29" s="206"/>
      <c r="C29" s="206"/>
      <c r="D29" s="206"/>
      <c r="E29" s="206"/>
      <c r="F29" s="207"/>
      <c r="G29" s="244"/>
      <c r="H29" s="245"/>
      <c r="I29" s="245"/>
      <c r="J29" s="245"/>
      <c r="K29" s="245"/>
      <c r="L29" s="246"/>
    </row>
    <row r="30" spans="1:13" ht="16.149999999999999" customHeight="1" x14ac:dyDescent="0.25">
      <c r="A30" s="202" t="s">
        <v>407</v>
      </c>
      <c r="B30" s="203"/>
      <c r="C30" s="203"/>
      <c r="D30" s="203"/>
      <c r="E30" s="203"/>
      <c r="F30" s="204"/>
      <c r="G30" s="208"/>
      <c r="H30" s="209"/>
      <c r="I30" s="209"/>
      <c r="J30" s="209"/>
      <c r="K30" s="209"/>
      <c r="L30" s="210"/>
    </row>
    <row r="31" spans="1:13" ht="32.1" customHeight="1" x14ac:dyDescent="0.25">
      <c r="A31" s="205" t="s">
        <v>408</v>
      </c>
      <c r="B31" s="206"/>
      <c r="C31" s="206"/>
      <c r="D31" s="206"/>
      <c r="E31" s="206"/>
      <c r="F31" s="207"/>
      <c r="G31" s="235"/>
      <c r="H31" s="236"/>
      <c r="I31" s="236"/>
      <c r="J31" s="236"/>
      <c r="K31" s="236"/>
      <c r="L31" s="237"/>
    </row>
    <row r="32" spans="1:13" ht="16.149999999999999" customHeight="1" x14ac:dyDescent="0.25">
      <c r="A32" s="247" t="s">
        <v>466</v>
      </c>
      <c r="B32" s="248"/>
      <c r="C32" s="248"/>
      <c r="D32" s="248"/>
      <c r="E32" s="248"/>
      <c r="F32" s="249"/>
      <c r="G32" s="244"/>
      <c r="H32" s="245"/>
      <c r="I32" s="245"/>
      <c r="J32" s="245"/>
      <c r="K32" s="245"/>
      <c r="L32" s="246"/>
    </row>
    <row r="33" spans="1:12" ht="16.149999999999999" customHeight="1" x14ac:dyDescent="0.25">
      <c r="A33" s="202" t="s">
        <v>407</v>
      </c>
      <c r="B33" s="203"/>
      <c r="C33" s="203"/>
      <c r="D33" s="203"/>
      <c r="E33" s="203"/>
      <c r="F33" s="204"/>
      <c r="G33" s="220"/>
      <c r="H33" s="221"/>
      <c r="I33" s="221"/>
      <c r="J33" s="221"/>
      <c r="K33" s="221"/>
      <c r="L33" s="222"/>
    </row>
    <row r="34" spans="1:12" ht="16.149999999999999" customHeight="1" x14ac:dyDescent="0.25">
      <c r="A34" s="202" t="s">
        <v>462</v>
      </c>
      <c r="B34" s="203"/>
      <c r="C34" s="203"/>
      <c r="D34" s="203"/>
      <c r="E34" s="203"/>
      <c r="F34" s="204"/>
      <c r="G34" s="220"/>
      <c r="H34" s="221"/>
      <c r="I34" s="221"/>
      <c r="J34" s="221"/>
      <c r="K34" s="221"/>
      <c r="L34" s="222"/>
    </row>
    <row r="35" spans="1:12" ht="16.149999999999999" customHeight="1" x14ac:dyDescent="0.25">
      <c r="A35" s="202" t="s">
        <v>409</v>
      </c>
      <c r="B35" s="203"/>
      <c r="C35" s="203"/>
      <c r="D35" s="203"/>
      <c r="E35" s="203"/>
      <c r="F35" s="204"/>
      <c r="G35" s="238"/>
      <c r="H35" s="239"/>
      <c r="I35" s="239"/>
      <c r="J35" s="239"/>
      <c r="K35" s="239"/>
      <c r="L35" s="240"/>
    </row>
    <row r="36" spans="1:12" ht="16.149999999999999" customHeight="1" x14ac:dyDescent="0.25">
      <c r="A36" s="202" t="s">
        <v>410</v>
      </c>
      <c r="B36" s="203"/>
      <c r="C36" s="203"/>
      <c r="D36" s="203"/>
      <c r="E36" s="203"/>
      <c r="F36" s="204"/>
      <c r="G36" s="220"/>
      <c r="H36" s="221"/>
      <c r="I36" s="221"/>
      <c r="J36" s="221"/>
      <c r="K36" s="221"/>
      <c r="L36" s="222"/>
    </row>
    <row r="37" spans="1:12" ht="16.149999999999999" customHeight="1" x14ac:dyDescent="0.25">
      <c r="A37" s="202" t="s">
        <v>411</v>
      </c>
      <c r="B37" s="203"/>
      <c r="C37" s="203"/>
      <c r="D37" s="203"/>
      <c r="E37" s="203"/>
      <c r="F37" s="204"/>
      <c r="G37" s="220"/>
      <c r="H37" s="221"/>
      <c r="I37" s="221"/>
      <c r="J37" s="221"/>
      <c r="K37" s="221"/>
      <c r="L37" s="222"/>
    </row>
    <row r="38" spans="1:12" ht="16.149999999999999" customHeight="1" x14ac:dyDescent="0.25">
      <c r="A38" s="241" t="s">
        <v>466</v>
      </c>
      <c r="B38" s="242"/>
      <c r="C38" s="242"/>
      <c r="D38" s="242"/>
      <c r="E38" s="242"/>
      <c r="F38" s="243"/>
      <c r="G38" s="244"/>
      <c r="H38" s="245"/>
      <c r="I38" s="245"/>
      <c r="J38" s="245"/>
      <c r="K38" s="245"/>
      <c r="L38" s="246"/>
    </row>
    <row r="39" spans="1:12" ht="16.149999999999999" customHeight="1" x14ac:dyDescent="0.25">
      <c r="A39" s="202" t="s">
        <v>407</v>
      </c>
      <c r="B39" s="203"/>
      <c r="C39" s="203"/>
      <c r="D39" s="203"/>
      <c r="E39" s="203"/>
      <c r="F39" s="204"/>
      <c r="G39" s="220"/>
      <c r="H39" s="221"/>
      <c r="I39" s="221"/>
      <c r="J39" s="221"/>
      <c r="K39" s="221"/>
      <c r="L39" s="222"/>
    </row>
    <row r="40" spans="1:12" ht="16.149999999999999" customHeight="1" x14ac:dyDescent="0.25">
      <c r="A40" s="202" t="s">
        <v>462</v>
      </c>
      <c r="B40" s="203"/>
      <c r="C40" s="203"/>
      <c r="D40" s="203"/>
      <c r="E40" s="203"/>
      <c r="F40" s="204"/>
      <c r="G40" s="220"/>
      <c r="H40" s="221"/>
      <c r="I40" s="221"/>
      <c r="J40" s="221"/>
      <c r="K40" s="221"/>
      <c r="L40" s="222"/>
    </row>
    <row r="41" spans="1:12" ht="15.75" x14ac:dyDescent="0.25">
      <c r="A41" s="202" t="s">
        <v>409</v>
      </c>
      <c r="B41" s="203"/>
      <c r="C41" s="203"/>
      <c r="D41" s="203"/>
      <c r="E41" s="203"/>
      <c r="F41" s="204"/>
      <c r="G41" s="238"/>
      <c r="H41" s="239"/>
      <c r="I41" s="239"/>
      <c r="J41" s="239"/>
      <c r="K41" s="239"/>
      <c r="L41" s="240"/>
    </row>
    <row r="42" spans="1:12" ht="16.149999999999999" customHeight="1" x14ac:dyDescent="0.25">
      <c r="A42" s="202" t="s">
        <v>410</v>
      </c>
      <c r="B42" s="203"/>
      <c r="C42" s="203"/>
      <c r="D42" s="203"/>
      <c r="E42" s="203"/>
      <c r="F42" s="204"/>
      <c r="G42" s="220"/>
      <c r="H42" s="221"/>
      <c r="I42" s="221"/>
      <c r="J42" s="221"/>
      <c r="K42" s="221"/>
      <c r="L42" s="222"/>
    </row>
    <row r="43" spans="1:12" ht="15.75" x14ac:dyDescent="0.25">
      <c r="A43" s="202" t="s">
        <v>411</v>
      </c>
      <c r="B43" s="203"/>
      <c r="C43" s="203"/>
      <c r="D43" s="203"/>
      <c r="E43" s="203"/>
      <c r="F43" s="204"/>
      <c r="G43" s="220"/>
      <c r="H43" s="221"/>
      <c r="I43" s="221"/>
      <c r="J43" s="221"/>
      <c r="K43" s="221"/>
      <c r="L43" s="222"/>
    </row>
    <row r="44" spans="1:12" ht="16.149999999999999" customHeight="1" x14ac:dyDescent="0.25">
      <c r="A44" s="232" t="s">
        <v>412</v>
      </c>
      <c r="B44" s="233"/>
      <c r="C44" s="233"/>
      <c r="D44" s="233"/>
      <c r="E44" s="233"/>
      <c r="F44" s="234"/>
      <c r="G44" s="235"/>
      <c r="H44" s="236"/>
      <c r="I44" s="236"/>
      <c r="J44" s="236"/>
      <c r="K44" s="236"/>
      <c r="L44" s="237"/>
    </row>
    <row r="45" spans="1:12" ht="15.75" x14ac:dyDescent="0.25">
      <c r="A45" s="202" t="s">
        <v>407</v>
      </c>
      <c r="B45" s="203"/>
      <c r="C45" s="203"/>
      <c r="D45" s="203"/>
      <c r="E45" s="203"/>
      <c r="F45" s="204"/>
      <c r="G45" s="208"/>
      <c r="H45" s="209"/>
      <c r="I45" s="209"/>
      <c r="J45" s="209"/>
      <c r="K45" s="209"/>
      <c r="L45" s="210"/>
    </row>
    <row r="46" spans="1:12" ht="15.75" x14ac:dyDescent="0.25">
      <c r="A46" s="202" t="s">
        <v>413</v>
      </c>
      <c r="B46" s="203"/>
      <c r="C46" s="203"/>
      <c r="D46" s="203"/>
      <c r="E46" s="203"/>
      <c r="F46" s="204"/>
      <c r="G46" s="226" t="s">
        <v>467</v>
      </c>
      <c r="H46" s="227"/>
      <c r="I46" s="227"/>
      <c r="J46" s="227"/>
      <c r="K46" s="227"/>
      <c r="L46" s="228"/>
    </row>
    <row r="47" spans="1:12" ht="16.149999999999999" customHeight="1" x14ac:dyDescent="0.25">
      <c r="A47" s="202" t="s">
        <v>414</v>
      </c>
      <c r="B47" s="203"/>
      <c r="C47" s="203"/>
      <c r="D47" s="203"/>
      <c r="E47" s="203"/>
      <c r="F47" s="204"/>
      <c r="G47" s="226" t="s">
        <v>466</v>
      </c>
      <c r="H47" s="227"/>
      <c r="I47" s="227"/>
      <c r="J47" s="227"/>
      <c r="K47" s="227"/>
      <c r="L47" s="228"/>
    </row>
    <row r="48" spans="1:12" ht="16.149999999999999" customHeight="1" x14ac:dyDescent="0.25">
      <c r="A48" s="202" t="s">
        <v>415</v>
      </c>
      <c r="B48" s="203"/>
      <c r="C48" s="203"/>
      <c r="D48" s="203"/>
      <c r="E48" s="203"/>
      <c r="F48" s="204"/>
      <c r="G48" s="229" t="s">
        <v>476</v>
      </c>
      <c r="H48" s="230"/>
      <c r="I48" s="230"/>
      <c r="J48" s="230"/>
      <c r="K48" s="230"/>
      <c r="L48" s="231"/>
    </row>
    <row r="49" spans="1:12" ht="16.149999999999999" customHeight="1" x14ac:dyDescent="0.25">
      <c r="A49" s="205" t="s">
        <v>416</v>
      </c>
      <c r="B49" s="206"/>
      <c r="C49" s="206"/>
      <c r="D49" s="206"/>
      <c r="E49" s="206"/>
      <c r="F49" s="207"/>
      <c r="G49" s="226" t="s">
        <v>466</v>
      </c>
      <c r="H49" s="227"/>
      <c r="I49" s="227"/>
      <c r="J49" s="227"/>
      <c r="K49" s="227"/>
      <c r="L49" s="228"/>
    </row>
    <row r="50" spans="1:12" ht="16.149999999999999" customHeight="1" x14ac:dyDescent="0.25">
      <c r="A50" s="205" t="s">
        <v>417</v>
      </c>
      <c r="B50" s="206"/>
      <c r="C50" s="206"/>
      <c r="D50" s="206"/>
      <c r="E50" s="206"/>
      <c r="F50" s="207"/>
      <c r="G50" s="220" t="s">
        <v>466</v>
      </c>
      <c r="H50" s="221"/>
      <c r="I50" s="221"/>
      <c r="J50" s="221"/>
      <c r="K50" s="221"/>
      <c r="L50" s="222"/>
    </row>
    <row r="51" spans="1:12" ht="16.149999999999999" customHeight="1" x14ac:dyDescent="0.25">
      <c r="A51" s="205" t="s">
        <v>418</v>
      </c>
      <c r="B51" s="206"/>
      <c r="C51" s="206"/>
      <c r="D51" s="206"/>
      <c r="E51" s="206"/>
      <c r="F51" s="207"/>
      <c r="G51" s="226" t="s">
        <v>466</v>
      </c>
      <c r="H51" s="227"/>
      <c r="I51" s="227"/>
      <c r="J51" s="227"/>
      <c r="K51" s="227"/>
      <c r="L51" s="228"/>
    </row>
    <row r="52" spans="1:12" ht="16.149999999999999" customHeight="1" x14ac:dyDescent="0.25">
      <c r="A52" s="205" t="s">
        <v>419</v>
      </c>
      <c r="B52" s="206"/>
      <c r="C52" s="206"/>
      <c r="D52" s="206"/>
      <c r="E52" s="206"/>
      <c r="F52" s="207"/>
      <c r="G52" s="220" t="s">
        <v>466</v>
      </c>
      <c r="H52" s="221"/>
      <c r="I52" s="221"/>
      <c r="J52" s="221"/>
      <c r="K52" s="221"/>
      <c r="L52" s="222"/>
    </row>
    <row r="53" spans="1:12" ht="16.149999999999999" customHeight="1" x14ac:dyDescent="0.25">
      <c r="A53" s="205" t="s">
        <v>420</v>
      </c>
      <c r="B53" s="206"/>
      <c r="C53" s="206"/>
      <c r="D53" s="206"/>
      <c r="E53" s="206"/>
      <c r="F53" s="207"/>
      <c r="G53" s="208"/>
      <c r="H53" s="209"/>
      <c r="I53" s="209"/>
      <c r="J53" s="209"/>
      <c r="K53" s="209"/>
      <c r="L53" s="210"/>
    </row>
    <row r="54" spans="1:12" ht="16.149999999999999" customHeight="1" x14ac:dyDescent="0.25">
      <c r="A54" s="223" t="s">
        <v>421</v>
      </c>
      <c r="B54" s="224"/>
      <c r="C54" s="224"/>
      <c r="D54" s="224"/>
      <c r="E54" s="224"/>
      <c r="F54" s="225"/>
      <c r="G54" s="211"/>
      <c r="H54" s="212"/>
      <c r="I54" s="212"/>
      <c r="J54" s="212"/>
      <c r="K54" s="212"/>
      <c r="L54" s="213"/>
    </row>
    <row r="55" spans="1:12" x14ac:dyDescent="0.25">
      <c r="A55" s="196" t="s">
        <v>422</v>
      </c>
      <c r="B55" s="197"/>
      <c r="C55" s="197"/>
      <c r="D55" s="197"/>
      <c r="E55" s="197"/>
      <c r="F55" s="198"/>
      <c r="G55" s="214"/>
      <c r="H55" s="215"/>
      <c r="I55" s="215"/>
      <c r="J55" s="215"/>
      <c r="K55" s="215"/>
      <c r="L55" s="216"/>
    </row>
    <row r="56" spans="1:12" x14ac:dyDescent="0.25">
      <c r="A56" s="196" t="s">
        <v>423</v>
      </c>
      <c r="B56" s="197"/>
      <c r="C56" s="197"/>
      <c r="D56" s="197"/>
      <c r="E56" s="197"/>
      <c r="F56" s="198"/>
      <c r="G56" s="214"/>
      <c r="H56" s="215"/>
      <c r="I56" s="215"/>
      <c r="J56" s="215"/>
      <c r="K56" s="215"/>
      <c r="L56" s="216"/>
    </row>
    <row r="57" spans="1:12" ht="15" customHeight="1" x14ac:dyDescent="0.25">
      <c r="A57" s="196" t="s">
        <v>424</v>
      </c>
      <c r="B57" s="197"/>
      <c r="C57" s="197"/>
      <c r="D57" s="197"/>
      <c r="E57" s="197"/>
      <c r="F57" s="198"/>
      <c r="G57" s="214"/>
      <c r="H57" s="215"/>
      <c r="I57" s="215"/>
      <c r="J57" s="215"/>
      <c r="K57" s="215"/>
      <c r="L57" s="216"/>
    </row>
    <row r="58" spans="1:12" ht="15" customHeight="1" x14ac:dyDescent="0.25">
      <c r="A58" s="199" t="s">
        <v>425</v>
      </c>
      <c r="B58" s="200"/>
      <c r="C58" s="200"/>
      <c r="D58" s="200"/>
      <c r="E58" s="200"/>
      <c r="F58" s="201"/>
      <c r="G58" s="217"/>
      <c r="H58" s="218"/>
      <c r="I58" s="218"/>
      <c r="J58" s="218"/>
      <c r="K58" s="218"/>
      <c r="L58" s="219"/>
    </row>
    <row r="59" spans="1:12" ht="15" customHeight="1" x14ac:dyDescent="0.25">
      <c r="A59" s="202" t="s">
        <v>426</v>
      </c>
      <c r="B59" s="203"/>
      <c r="C59" s="203"/>
      <c r="D59" s="203"/>
      <c r="E59" s="203"/>
      <c r="F59" s="204"/>
      <c r="G59" s="208"/>
      <c r="H59" s="209"/>
      <c r="I59" s="209"/>
      <c r="J59" s="209"/>
      <c r="K59" s="209"/>
      <c r="L59" s="210"/>
    </row>
    <row r="60" spans="1:12" ht="15" customHeight="1" x14ac:dyDescent="0.25">
      <c r="A60" s="205" t="s">
        <v>427</v>
      </c>
      <c r="B60" s="206"/>
      <c r="C60" s="206"/>
      <c r="D60" s="206"/>
      <c r="E60" s="206"/>
      <c r="F60" s="207"/>
      <c r="G60" s="208"/>
      <c r="H60" s="209"/>
      <c r="I60" s="209"/>
      <c r="J60" s="209"/>
      <c r="K60" s="209"/>
      <c r="L60" s="210"/>
    </row>
    <row r="61" spans="1:12" ht="15" customHeight="1" x14ac:dyDescent="0.25">
      <c r="A61" s="202" t="s">
        <v>407</v>
      </c>
      <c r="B61" s="203"/>
      <c r="C61" s="203"/>
      <c r="D61" s="203"/>
      <c r="E61" s="203"/>
      <c r="F61" s="204"/>
      <c r="G61" s="208"/>
      <c r="H61" s="209"/>
      <c r="I61" s="209"/>
      <c r="J61" s="209"/>
      <c r="K61" s="209"/>
      <c r="L61" s="210"/>
    </row>
    <row r="62" spans="1:12" ht="15.75" x14ac:dyDescent="0.25">
      <c r="A62" s="202" t="s">
        <v>428</v>
      </c>
      <c r="B62" s="203"/>
      <c r="C62" s="203"/>
      <c r="D62" s="203"/>
      <c r="E62" s="203"/>
      <c r="F62" s="204"/>
      <c r="G62" s="263" t="s">
        <v>475</v>
      </c>
      <c r="H62" s="264"/>
      <c r="I62" s="264"/>
      <c r="J62" s="264"/>
      <c r="K62" s="264"/>
      <c r="L62" s="265"/>
    </row>
    <row r="63" spans="1:12" ht="15.75" x14ac:dyDescent="0.25">
      <c r="A63" s="202" t="s">
        <v>429</v>
      </c>
      <c r="B63" s="203"/>
      <c r="C63" s="203"/>
      <c r="D63" s="203"/>
      <c r="E63" s="203"/>
      <c r="F63" s="204"/>
      <c r="G63" s="263" t="s">
        <v>475</v>
      </c>
      <c r="H63" s="264"/>
      <c r="I63" s="264"/>
      <c r="J63" s="264"/>
      <c r="K63" s="264"/>
      <c r="L63" s="265"/>
    </row>
    <row r="64" spans="1:12" ht="43.5" customHeight="1" x14ac:dyDescent="0.25">
      <c r="A64" s="266" t="s">
        <v>430</v>
      </c>
      <c r="B64" s="267"/>
      <c r="C64" s="267"/>
      <c r="D64" s="267"/>
      <c r="E64" s="267"/>
      <c r="F64" s="268"/>
      <c r="G64" s="269" t="s">
        <v>496</v>
      </c>
      <c r="H64" s="270"/>
      <c r="I64" s="270"/>
      <c r="J64" s="270"/>
      <c r="K64" s="270"/>
      <c r="L64" s="271"/>
    </row>
    <row r="65" spans="1:12" ht="15.75" x14ac:dyDescent="0.25">
      <c r="A65" s="205" t="s">
        <v>431</v>
      </c>
      <c r="B65" s="206"/>
      <c r="C65" s="206"/>
      <c r="D65" s="206"/>
      <c r="E65" s="206"/>
      <c r="F65" s="207"/>
      <c r="G65" s="208"/>
      <c r="H65" s="209"/>
      <c r="I65" s="209"/>
      <c r="J65" s="209"/>
      <c r="K65" s="209"/>
      <c r="L65" s="210"/>
    </row>
    <row r="66" spans="1:12" ht="15.75" x14ac:dyDescent="0.25">
      <c r="A66" s="223" t="s">
        <v>432</v>
      </c>
      <c r="B66" s="224"/>
      <c r="C66" s="224"/>
      <c r="D66" s="224"/>
      <c r="E66" s="224"/>
      <c r="F66" s="225"/>
      <c r="G66" s="272"/>
      <c r="H66" s="273"/>
      <c r="I66" s="273"/>
      <c r="J66" s="273"/>
      <c r="K66" s="273"/>
      <c r="L66" s="274"/>
    </row>
    <row r="67" spans="1:12" ht="15.75" x14ac:dyDescent="0.25">
      <c r="A67" s="196" t="s">
        <v>433</v>
      </c>
      <c r="B67" s="197"/>
      <c r="C67" s="197"/>
      <c r="D67" s="197"/>
      <c r="E67" s="197"/>
      <c r="F67" s="198"/>
      <c r="G67" s="208"/>
      <c r="H67" s="209"/>
      <c r="I67" s="209"/>
      <c r="J67" s="209"/>
      <c r="K67" s="209"/>
      <c r="L67" s="210"/>
    </row>
    <row r="68" spans="1:12" ht="15.75" x14ac:dyDescent="0.25">
      <c r="A68" s="199" t="s">
        <v>434</v>
      </c>
      <c r="B68" s="200"/>
      <c r="C68" s="200"/>
      <c r="D68" s="200"/>
      <c r="E68" s="200"/>
      <c r="F68" s="201"/>
      <c r="G68" s="208"/>
      <c r="H68" s="209"/>
      <c r="I68" s="209"/>
      <c r="J68" s="209"/>
      <c r="K68" s="209"/>
      <c r="L68" s="210"/>
    </row>
    <row r="69" spans="1:12" ht="15.75" x14ac:dyDescent="0.25">
      <c r="A69" s="232" t="s">
        <v>435</v>
      </c>
      <c r="B69" s="233"/>
      <c r="C69" s="233"/>
      <c r="D69" s="233"/>
      <c r="E69" s="233"/>
      <c r="F69" s="234"/>
      <c r="G69" s="263"/>
      <c r="H69" s="264"/>
      <c r="I69" s="264"/>
      <c r="J69" s="264"/>
      <c r="K69" s="264"/>
      <c r="L69" s="265"/>
    </row>
    <row r="70" spans="1:12" ht="15.75" x14ac:dyDescent="0.25">
      <c r="A70" s="232" t="s">
        <v>436</v>
      </c>
      <c r="B70" s="233"/>
      <c r="C70" s="233"/>
      <c r="D70" s="233"/>
      <c r="E70" s="233"/>
      <c r="F70" s="234"/>
      <c r="G70" s="208"/>
      <c r="H70" s="209"/>
      <c r="I70" s="209"/>
      <c r="J70" s="209"/>
      <c r="K70" s="209"/>
      <c r="L70" s="210"/>
    </row>
    <row r="71" spans="1:12" x14ac:dyDescent="0.25">
      <c r="A71" s="223" t="s">
        <v>437</v>
      </c>
      <c r="B71" s="224"/>
      <c r="C71" s="224"/>
      <c r="D71" s="224"/>
      <c r="E71" s="224"/>
      <c r="F71" s="225"/>
      <c r="G71" s="275"/>
      <c r="H71" s="276"/>
      <c r="I71" s="276"/>
      <c r="J71" s="276"/>
      <c r="K71" s="276"/>
      <c r="L71" s="277"/>
    </row>
    <row r="72" spans="1:12" x14ac:dyDescent="0.25">
      <c r="A72" s="196" t="s">
        <v>438</v>
      </c>
      <c r="B72" s="197"/>
      <c r="C72" s="197"/>
      <c r="D72" s="197"/>
      <c r="E72" s="197"/>
      <c r="F72" s="198"/>
      <c r="G72" s="278"/>
      <c r="H72" s="279"/>
      <c r="I72" s="279"/>
      <c r="J72" s="279"/>
      <c r="K72" s="279"/>
      <c r="L72" s="280"/>
    </row>
    <row r="73" spans="1:12" x14ac:dyDescent="0.25">
      <c r="A73" s="196" t="s">
        <v>439</v>
      </c>
      <c r="B73" s="197"/>
      <c r="C73" s="197"/>
      <c r="D73" s="197"/>
      <c r="E73" s="197"/>
      <c r="F73" s="198"/>
      <c r="G73" s="278"/>
      <c r="H73" s="279"/>
      <c r="I73" s="279"/>
      <c r="J73" s="279"/>
      <c r="K73" s="279"/>
      <c r="L73" s="280"/>
    </row>
    <row r="74" spans="1:12" x14ac:dyDescent="0.25">
      <c r="A74" s="196" t="s">
        <v>440</v>
      </c>
      <c r="B74" s="197"/>
      <c r="C74" s="197"/>
      <c r="D74" s="197"/>
      <c r="E74" s="197"/>
      <c r="F74" s="198"/>
      <c r="G74" s="278"/>
      <c r="H74" s="279"/>
      <c r="I74" s="279"/>
      <c r="J74" s="279"/>
      <c r="K74" s="279"/>
      <c r="L74" s="280"/>
    </row>
    <row r="75" spans="1:12" x14ac:dyDescent="0.25">
      <c r="A75" s="199" t="s">
        <v>441</v>
      </c>
      <c r="B75" s="200"/>
      <c r="C75" s="200"/>
      <c r="D75" s="200"/>
      <c r="E75" s="200"/>
      <c r="F75" s="201"/>
      <c r="G75" s="281"/>
      <c r="H75" s="282"/>
      <c r="I75" s="282"/>
      <c r="J75" s="282"/>
      <c r="K75" s="282"/>
      <c r="L75" s="283"/>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2019-04-08T11:57:17Z</cp:lastPrinted>
  <dcterms:created xsi:type="dcterms:W3CDTF">2017-06-27T14:15:28Z</dcterms:created>
  <dcterms:modified xsi:type="dcterms:W3CDTF">2025-05-06T10:38:27Z</dcterms:modified>
</cp:coreProperties>
</file>